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sites/MT-SIEGE-Achats-Marches/Documents partages/General/SECTION 4/2025/023.25 Marché de signalétique interne/2- Expression de besoins/2.11_Validation DCE/3. Corrigé DAM/"/>
    </mc:Choice>
  </mc:AlternateContent>
  <xr:revisionPtr revIDLastSave="424" documentId="8_{020BB317-6C0C-4609-A0B2-A21501FAAD05}" xr6:coauthVersionLast="47" xr6:coauthVersionMax="47" xr10:uidLastSave="{3AE541A3-C3CC-441B-9E60-D4068E28603A}"/>
  <bookViews>
    <workbookView xWindow="-45" yWindow="-16320" windowWidth="29040" windowHeight="15840" xr2:uid="{00000000-000D-0000-FFFF-FFFF00000000}"/>
  </bookViews>
  <sheets>
    <sheet name="BP" sheetId="1" r:id="rId1"/>
    <sheet name="DQE" sheetId="2" r:id="rId2"/>
  </sheets>
  <definedNames>
    <definedName name="_xlnm.Print_Area" localSheetId="0">BP!$A$1:$H$91</definedName>
    <definedName name="_xlnm.Print_Area" localSheetId="1">DQE!$A$1:$G$79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2" l="1"/>
  <c r="F69" i="2" s="1"/>
  <c r="G69" i="2" s="1"/>
  <c r="E70" i="2"/>
  <c r="F70" i="2" s="1"/>
  <c r="G70" i="2" s="1"/>
  <c r="E71" i="2"/>
  <c r="F71" i="2" s="1"/>
  <c r="G71" i="2" s="1"/>
  <c r="E68" i="2"/>
  <c r="F68" i="2" s="1"/>
  <c r="G68" i="2" s="1"/>
  <c r="H68" i="1"/>
  <c r="H84" i="1"/>
  <c r="H79" i="1"/>
  <c r="H78" i="1"/>
  <c r="H77" i="1"/>
  <c r="H76" i="1"/>
  <c r="E76" i="2"/>
  <c r="F76" i="2" s="1"/>
  <c r="E72" i="2"/>
  <c r="F72" i="2" s="1"/>
  <c r="C8" i="2"/>
  <c r="C7" i="2"/>
  <c r="C6" i="2"/>
  <c r="H90" i="1"/>
  <c r="G54" i="1"/>
  <c r="E52" i="2" s="1"/>
  <c r="F52" i="2" s="1"/>
  <c r="G51" i="1"/>
  <c r="E49" i="2" s="1"/>
  <c r="F49" i="2" s="1"/>
  <c r="G65" i="1"/>
  <c r="H65" i="1" s="1"/>
  <c r="G76" i="2" l="1"/>
  <c r="H51" i="1"/>
  <c r="G72" i="2"/>
  <c r="H54" i="1"/>
  <c r="G49" i="2"/>
  <c r="G52" i="2"/>
  <c r="E61" i="2"/>
  <c r="F61" i="2" s="1"/>
  <c r="G61" i="2" s="1"/>
  <c r="G68" i="1"/>
  <c r="G67" i="1"/>
  <c r="G66" i="1"/>
  <c r="G64" i="1"/>
  <c r="G63" i="1"/>
  <c r="G62" i="1"/>
  <c r="G61" i="1"/>
  <c r="G60" i="1"/>
  <c r="G20" i="2"/>
  <c r="G19" i="2"/>
  <c r="G18" i="2"/>
  <c r="G17" i="2"/>
  <c r="G16" i="2"/>
  <c r="G15" i="2"/>
  <c r="G14" i="2"/>
  <c r="G13" i="2"/>
  <c r="G53" i="1"/>
  <c r="H53" i="1" s="1"/>
  <c r="G52" i="1"/>
  <c r="H52" i="1" s="1"/>
  <c r="G50" i="1"/>
  <c r="H50" i="1" s="1"/>
  <c r="G49" i="1"/>
  <c r="H49" i="1" s="1"/>
  <c r="G44" i="1"/>
  <c r="H44" i="1" s="1"/>
  <c r="G42" i="1"/>
  <c r="H42" i="1" s="1"/>
  <c r="G39" i="1"/>
  <c r="G46" i="1"/>
  <c r="H46" i="1" s="1"/>
  <c r="G36" i="1"/>
  <c r="G29" i="1"/>
  <c r="H29" i="1" s="1"/>
  <c r="G22" i="1"/>
  <c r="H22" i="1" s="1"/>
  <c r="H36" i="1" l="1"/>
  <c r="E34" i="2"/>
  <c r="F34" i="2" s="1"/>
  <c r="G34" i="2" s="1"/>
  <c r="H39" i="1"/>
  <c r="E37" i="2"/>
  <c r="F37" i="2" s="1"/>
  <c r="G37" i="2" s="1"/>
  <c r="H60" i="1"/>
  <c r="E56" i="2"/>
  <c r="F56" i="2" s="1"/>
  <c r="G56" i="2" s="1"/>
  <c r="H61" i="1"/>
  <c r="E57" i="2"/>
  <c r="F57" i="2" s="1"/>
  <c r="G57" i="2" s="1"/>
  <c r="H62" i="1"/>
  <c r="E58" i="2"/>
  <c r="F58" i="2" s="1"/>
  <c r="G58" i="2" s="1"/>
  <c r="H63" i="1"/>
  <c r="E59" i="2"/>
  <c r="F59" i="2" s="1"/>
  <c r="G59" i="2" s="1"/>
  <c r="H64" i="1"/>
  <c r="E60" i="2"/>
  <c r="F60" i="2" s="1"/>
  <c r="G60" i="2" s="1"/>
  <c r="H66" i="1"/>
  <c r="E62" i="2"/>
  <c r="F62" i="2" s="1"/>
  <c r="G62" i="2" s="1"/>
  <c r="H67" i="1"/>
  <c r="E63" i="2"/>
  <c r="F63" i="2" s="1"/>
  <c r="G63" i="2" s="1"/>
  <c r="E64" i="2"/>
  <c r="F64" i="2" s="1"/>
  <c r="G64" i="2" s="1"/>
  <c r="E40" i="2"/>
  <c r="E47" i="2"/>
  <c r="E50" i="2"/>
  <c r="E51" i="2"/>
  <c r="E48" i="2"/>
  <c r="E44" i="2"/>
  <c r="E42" i="2"/>
  <c r="E27" i="2"/>
  <c r="F27" i="2" s="1"/>
  <c r="E20" i="2"/>
  <c r="F20" i="2" s="1"/>
  <c r="G14" i="1"/>
  <c r="F44" i="2" l="1"/>
  <c r="G44" i="2" s="1"/>
  <c r="F42" i="2"/>
  <c r="G42" i="2" s="1"/>
  <c r="F48" i="2"/>
  <c r="G48" i="2" s="1"/>
  <c r="F51" i="2"/>
  <c r="G51" i="2" s="1"/>
  <c r="F50" i="2"/>
  <c r="G50" i="2" s="1"/>
  <c r="F47" i="2"/>
  <c r="G47" i="2" s="1"/>
  <c r="F40" i="2"/>
  <c r="G40" i="2" s="1"/>
  <c r="G27" i="2"/>
  <c r="H14" i="1"/>
  <c r="E12" i="2"/>
  <c r="F12" i="2" s="1"/>
  <c r="G12" i="2" l="1"/>
  <c r="G78" i="2" s="1"/>
</calcChain>
</file>

<file path=xl/sharedStrings.xml><?xml version="1.0" encoding="utf-8"?>
<sst xmlns="http://schemas.openxmlformats.org/spreadsheetml/2006/main" count="242" uniqueCount="129">
  <si>
    <t>Seules les cellules en bleu sont à compléter</t>
  </si>
  <si>
    <r>
      <t>L'ensemble des cellules bleues doit être complété.</t>
    </r>
    <r>
      <rPr>
        <b/>
        <u/>
        <sz val="10"/>
        <color theme="1"/>
        <rFont val="Verdana"/>
        <family val="2"/>
      </rPr>
      <t xml:space="preserve"> Une cellule non complétée entrainera l'irrégularité de l'offre.</t>
    </r>
    <r>
      <rPr>
        <sz val="10"/>
        <color theme="1"/>
        <rFont val="Verdana"/>
        <family val="2"/>
      </rPr>
      <t xml:space="preserve">
Si le prix est zéro, il faut indiquer "0". La notion "sur devis" n'est pas autorisée</t>
    </r>
  </si>
  <si>
    <t>Dénomination sociale</t>
  </si>
  <si>
    <t xml:space="preserve">SIRET du candidat </t>
  </si>
  <si>
    <t>Taux TVA en %</t>
  </si>
  <si>
    <t>UO</t>
  </si>
  <si>
    <t>Prestations</t>
  </si>
  <si>
    <t>Prix Unitaire HT Fourniture</t>
  </si>
  <si>
    <t>Prix Unitaire HT 
Livraison</t>
  </si>
  <si>
    <t>Prix Unitaire HT 
installation  pose</t>
  </si>
  <si>
    <t xml:space="preserve">Prix unitaire HT </t>
  </si>
  <si>
    <t xml:space="preserve">Prix unitaire TTC </t>
  </si>
  <si>
    <t>UO1.1</t>
  </si>
  <si>
    <t>Module triptyque avec 24 réglettes pour portes documents amovibles</t>
  </si>
  <si>
    <t>24 barettes rouge</t>
  </si>
  <si>
    <t>6 hexagones rouge</t>
  </si>
  <si>
    <t>24 portes documents A4</t>
  </si>
  <si>
    <t xml:space="preserve">4 double portes flyers </t>
  </si>
  <si>
    <t>12 portes affiches A3</t>
  </si>
  <si>
    <t>4 Marie-Louise</t>
  </si>
  <si>
    <t>4 exemplaires de chaque texte en adhésif</t>
  </si>
  <si>
    <t>UO1.2</t>
  </si>
  <si>
    <t>Module panneau autoportant mural avec 8 réglettes pour portes documents</t>
  </si>
  <si>
    <t>6 barettes de chaque couleur</t>
  </si>
  <si>
    <t>4 portes documents A4</t>
  </si>
  <si>
    <t>2 portes affiches A3</t>
  </si>
  <si>
    <t>1 Marie-Louise</t>
  </si>
  <si>
    <t>1 exemplaire de chaque texte en adhésif</t>
  </si>
  <si>
    <t>UO1.3</t>
  </si>
  <si>
    <t>Module chevalet avec 8 réglettes pour portes documents</t>
  </si>
  <si>
    <t>4 barettes de chaque couleur</t>
  </si>
  <si>
    <t>8 portes documents A4</t>
  </si>
  <si>
    <t>4 portes affiches A3</t>
  </si>
  <si>
    <t>2 Marie-Louise</t>
  </si>
  <si>
    <t>UO1.4</t>
  </si>
  <si>
    <t>Module portes affiches suspendu 60x40/80x60 avec 8 réglettes pour portes documents</t>
  </si>
  <si>
    <t>2 exemplaires de chaque portefeuille (60x40 et 80x60)</t>
  </si>
  <si>
    <t>UO1.5</t>
  </si>
  <si>
    <t>Module portes affiches mural 60x40/80x60 avec 4 réglettes pour portes documents</t>
  </si>
  <si>
    <t>3 barettes de chaque couleur</t>
  </si>
  <si>
    <t>1 exemplaire de chaque portefeuille (60x40 et 80x60)</t>
  </si>
  <si>
    <t>UO1.6</t>
  </si>
  <si>
    <t>Module mural portes affichettes A4</t>
  </si>
  <si>
    <t>2 barettes de chaque couleur</t>
  </si>
  <si>
    <t>UO1.7</t>
  </si>
  <si>
    <t>Module mural portes affichettes A3</t>
  </si>
  <si>
    <t>UO1.8</t>
  </si>
  <si>
    <t>Module panneau directionnel d'accueil</t>
  </si>
  <si>
    <t>5 flèches en adhésif</t>
  </si>
  <si>
    <t>1 héxagone double face</t>
  </si>
  <si>
    <t>UO1.9</t>
  </si>
  <si>
    <t>Lustre hauteur 400 mm</t>
  </si>
  <si>
    <t>UO1.10</t>
  </si>
  <si>
    <t>Lustre hauteur 250 mm</t>
  </si>
  <si>
    <t>UO1.11</t>
  </si>
  <si>
    <t>Petit lustre hauteur 250 mm</t>
  </si>
  <si>
    <t>UO1.12</t>
  </si>
  <si>
    <t>Demi-Lustre hauteur 400 mm</t>
  </si>
  <si>
    <t>UO1.13</t>
  </si>
  <si>
    <t>Demi-Lustre hauteur 250 mm</t>
  </si>
  <si>
    <t>UO1.14</t>
  </si>
  <si>
    <t>Petit demi-Lustre hauteur 250 mm</t>
  </si>
  <si>
    <r>
      <t xml:space="preserve">2. </t>
    </r>
    <r>
      <rPr>
        <b/>
        <sz val="14"/>
        <color theme="7"/>
        <rFont val="Calibri"/>
        <family val="2"/>
        <scheme val="minor"/>
      </rPr>
      <t xml:space="preserve">ACCESSOIRES - </t>
    </r>
    <r>
      <rPr>
        <b/>
        <sz val="14"/>
        <color theme="0"/>
        <rFont val="Calibri"/>
        <family val="2"/>
        <scheme val="minor"/>
      </rPr>
      <t>LE PRIX COMPREND LA FOURNITURE + LIVRAISON</t>
    </r>
  </si>
  <si>
    <t>UO2.1</t>
  </si>
  <si>
    <t>Porte documents A4</t>
  </si>
  <si>
    <t>UO2.2</t>
  </si>
  <si>
    <t>Double porte flyers</t>
  </si>
  <si>
    <t>UO2.3</t>
  </si>
  <si>
    <t>Porte affiche A3 avec marie-louise</t>
  </si>
  <si>
    <t>UO2.4</t>
  </si>
  <si>
    <t xml:space="preserve">Kit Barettes et héxagones de couleur </t>
  </si>
  <si>
    <t>UO2.5</t>
  </si>
  <si>
    <t xml:space="preserve">Héxagone grand format laqué </t>
  </si>
  <si>
    <t>UO2.6</t>
  </si>
  <si>
    <t xml:space="preserve">Héxagone petit format laqué </t>
  </si>
  <si>
    <t>UO2.7</t>
  </si>
  <si>
    <t>Texte en adhésif</t>
  </si>
  <si>
    <t>UO2.8</t>
  </si>
  <si>
    <t>Porte feuille 60x40</t>
  </si>
  <si>
    <t>UO2.9</t>
  </si>
  <si>
    <t>Porte feuille 80x60</t>
  </si>
  <si>
    <r>
      <t xml:space="preserve">3. </t>
    </r>
    <r>
      <rPr>
        <b/>
        <sz val="14"/>
        <color rgb="FFFFC000"/>
        <rFont val="Calibri"/>
        <family val="2"/>
        <scheme val="minor"/>
      </rPr>
      <t>LIVRAISON Outre mer et Corse</t>
    </r>
  </si>
  <si>
    <t xml:space="preserve"> Guadeloupe et Martinique</t>
  </si>
  <si>
    <t>Réunion et Mayotte</t>
  </si>
  <si>
    <t>Guyane</t>
  </si>
  <si>
    <t>Prix Unitaire HT</t>
  </si>
  <si>
    <t>UO3.1</t>
  </si>
  <si>
    <t>Forfait livraison sur un site pour une agence.</t>
  </si>
  <si>
    <t>3.2  SUPPLEMENT LIVRAISON CORSE</t>
  </si>
  <si>
    <t>Corse</t>
  </si>
  <si>
    <t>UO3.2</t>
  </si>
  <si>
    <t xml:space="preserve">Les volumétries correspondent à la consommation estimative pour la durée du marché. Cette indication de volumétrie n'engage pas France Travail.
Le DQE servira uniquement à l'appréciation du critère prix. </t>
  </si>
  <si>
    <t>Taux TVA</t>
  </si>
  <si>
    <t>Quantité sur 3 ans</t>
  </si>
  <si>
    <t>Prix total HT</t>
  </si>
  <si>
    <t>Prix total TTC</t>
  </si>
  <si>
    <t>2 hexagone de chaque couleur</t>
  </si>
  <si>
    <t>1 hexagone de chaque couleur</t>
  </si>
  <si>
    <t>Prix unitaire €HT pour 1 élément</t>
  </si>
  <si>
    <t>Porte affiche A3</t>
  </si>
  <si>
    <t>Kit barettes et héxagone de couleur</t>
  </si>
  <si>
    <t>Héxagone grand format laqué</t>
  </si>
  <si>
    <t>Héxagone petit format laqué</t>
  </si>
  <si>
    <t>BORDEREAU DES PRIX
MARCHE DE FOURNITURE, LIVRAISON ET POSE DE SIGNALETIQUE INTERIEURE 
N°023.25
Lot 1 : Mobilier d'affichage et de signalétique en bois</t>
  </si>
  <si>
    <t>2 hexagones de chaque couleur</t>
  </si>
  <si>
    <t>Prix unitaire €HTpour 1 élément ou 1 kit</t>
  </si>
  <si>
    <t>UO4.1</t>
  </si>
  <si>
    <t>Retrait de la signalétique existante suspendue au plafond (prix unitaire par retrait)</t>
  </si>
  <si>
    <t>DETAIL QUANTITATIF ESTIMATIF
MARCHE DE FOURNITURE, LIVRAISON ET POSE DE SIGNALETIQUE INTERIEURE 
N°023.25
Lot 1 : Mobilier d'affichage et de signalétique en bois</t>
  </si>
  <si>
    <r>
      <t xml:space="preserve">1.  </t>
    </r>
    <r>
      <rPr>
        <b/>
        <sz val="14"/>
        <color rgb="FFFFC000"/>
        <rFont val="Calibri"/>
        <family val="2"/>
        <scheme val="minor"/>
      </rPr>
      <t xml:space="preserve">KITS SIGNALETIQUE INTERIEURE - </t>
    </r>
    <r>
      <rPr>
        <b/>
        <sz val="14"/>
        <color theme="0"/>
        <rFont val="Calibri"/>
        <family val="2"/>
        <scheme val="minor"/>
      </rPr>
      <t>LE PRIX COMPREND LA FOURNITURE + LIVRAISON + INSTALLATION + MOYEN DE MANUTENTION + PETITE VISSERIE</t>
    </r>
  </si>
  <si>
    <r>
      <t xml:space="preserve">4. </t>
    </r>
    <r>
      <rPr>
        <b/>
        <sz val="14"/>
        <color rgb="FFFFC000"/>
        <rFont val="Calibri"/>
        <family val="2"/>
        <scheme val="minor"/>
      </rPr>
      <t>DESINSTALLATION -</t>
    </r>
    <r>
      <rPr>
        <b/>
        <sz val="14"/>
        <color theme="0"/>
        <rFont val="Calibri"/>
        <family val="2"/>
        <scheme val="minor"/>
      </rPr>
      <t xml:space="preserve"> LE PRIX COMPREND LE RETRAIT DE LA SIGNALETIQUE EXISTANTE </t>
    </r>
  </si>
  <si>
    <t>Prix unitaire €HT pour 1 retrait</t>
  </si>
  <si>
    <t xml:space="preserve">Quantité </t>
  </si>
  <si>
    <t xml:space="preserve">Prix Unitaire HT </t>
  </si>
  <si>
    <t xml:space="preserve">Prix total TTC </t>
  </si>
  <si>
    <t xml:space="preserve">Livraison Guadeloupe et Martinique </t>
  </si>
  <si>
    <t>Livraison Guyane</t>
  </si>
  <si>
    <t>Livraison Corse</t>
  </si>
  <si>
    <r>
      <t xml:space="preserve">1. </t>
    </r>
    <r>
      <rPr>
        <b/>
        <sz val="14"/>
        <color rgb="FFFFC000"/>
        <rFont val="Calibri"/>
        <family val="2"/>
        <scheme val="minor"/>
      </rPr>
      <t xml:space="preserve"> KITS SIGNALETIQUE INTERIEURE</t>
    </r>
  </si>
  <si>
    <r>
      <t xml:space="preserve">2. </t>
    </r>
    <r>
      <rPr>
        <b/>
        <sz val="14"/>
        <color theme="7"/>
        <rFont val="Calibri"/>
        <family val="2"/>
        <scheme val="minor"/>
      </rPr>
      <t>ACCESSOIRES</t>
    </r>
  </si>
  <si>
    <r>
      <t>3.</t>
    </r>
    <r>
      <rPr>
        <b/>
        <sz val="14"/>
        <color rgb="FFFFC000"/>
        <rFont val="Calibri"/>
        <family val="2"/>
        <scheme val="minor"/>
      </rPr>
      <t xml:space="preserve"> LIVRAISON </t>
    </r>
    <r>
      <rPr>
        <b/>
        <sz val="14"/>
        <color theme="0"/>
        <rFont val="Calibri"/>
        <family val="2"/>
        <scheme val="minor"/>
      </rPr>
      <t>Outre mer et Corse</t>
    </r>
  </si>
  <si>
    <t>Livraison Réunion et Mayotte</t>
  </si>
  <si>
    <t>Retrait de la signalétique existante suspendue au plafond</t>
  </si>
  <si>
    <t>TOTAL sur la durée du marché</t>
  </si>
  <si>
    <t>Saint Pierre et Miquelon</t>
  </si>
  <si>
    <t>Direction régionale</t>
  </si>
  <si>
    <t>4.1  SUPPLEMENT LIVRAISON OUTREMER</t>
  </si>
  <si>
    <t>Livraison Saint Pierre et Miquelon</t>
  </si>
  <si>
    <r>
      <t xml:space="preserve">4. </t>
    </r>
    <r>
      <rPr>
        <b/>
        <sz val="14"/>
        <color rgb="FFFFC000"/>
        <rFont val="Calibri"/>
        <family val="2"/>
        <scheme val="minor"/>
      </rPr>
      <t xml:space="preserve">DESINSTALLATION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</si>
</sst>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_-;\-* #,##0_-;_-* &quot;-&quot;??_-;_-@_-"/>
  </numFmts>
  <fonts count="16" x14ac:knownFonts="1">
    <font>
      <sz val="10"/>
      <color theme="1"/>
      <name val="Verdana"/>
      <family val="2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4"/>
      <color rgb="FFFFC000"/>
      <name val="Calibri"/>
      <family val="2"/>
      <scheme val="minor"/>
    </font>
    <font>
      <b/>
      <u/>
      <sz val="10"/>
      <color theme="1"/>
      <name val="Verdana"/>
      <family val="2"/>
    </font>
    <font>
      <b/>
      <sz val="14"/>
      <color theme="7"/>
      <name val="Calibri"/>
      <family val="2"/>
      <scheme val="minor"/>
    </font>
    <font>
      <sz val="8"/>
      <name val="Verdana"/>
      <family val="2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00">
    <xf numFmtId="0" fontId="0" fillId="0" borderId="0" xfId="0"/>
    <xf numFmtId="164" fontId="7" fillId="6" borderId="13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164" fontId="7" fillId="2" borderId="1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5" borderId="2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vertical="center"/>
    </xf>
    <xf numFmtId="0" fontId="6" fillId="8" borderId="0" xfId="0" applyFont="1" applyFill="1" applyAlignment="1">
      <alignment horizontal="left" vertical="center" wrapText="1"/>
    </xf>
    <xf numFmtId="164" fontId="6" fillId="8" borderId="0" xfId="0" applyNumberFormat="1" applyFont="1" applyFill="1" applyAlignment="1">
      <alignment horizontal="center" vertical="center" wrapText="1"/>
    </xf>
    <xf numFmtId="164" fontId="7" fillId="8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vertical="center"/>
    </xf>
    <xf numFmtId="164" fontId="7" fillId="6" borderId="14" xfId="0" applyNumberFormat="1" applyFont="1" applyFill="1" applyBorder="1" applyAlignment="1">
      <alignment horizontal="center" vertical="center"/>
    </xf>
    <xf numFmtId="164" fontId="7" fillId="6" borderId="15" xfId="0" applyNumberFormat="1" applyFont="1" applyFill="1" applyBorder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5" fontId="0" fillId="0" borderId="0" xfId="2" applyNumberFormat="1" applyFont="1"/>
    <xf numFmtId="0" fontId="5" fillId="0" borderId="9" xfId="0" applyFont="1" applyBorder="1" applyAlignment="1">
      <alignment horizontal="center" vertical="center" wrapText="1"/>
    </xf>
    <xf numFmtId="165" fontId="7" fillId="0" borderId="0" xfId="2" applyNumberFormat="1" applyFont="1" applyBorder="1" applyAlignment="1">
      <alignment horizontal="center" vertical="center"/>
    </xf>
    <xf numFmtId="164" fontId="7" fillId="6" borderId="0" xfId="0" applyNumberFormat="1" applyFont="1" applyFill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5" borderId="32" xfId="0" applyFont="1" applyFill="1" applyBorder="1" applyAlignment="1">
      <alignment horizontal="center" vertical="center" wrapText="1"/>
    </xf>
    <xf numFmtId="44" fontId="7" fillId="0" borderId="1" xfId="0" applyNumberFormat="1" applyFont="1" applyBorder="1"/>
    <xf numFmtId="0" fontId="5" fillId="9" borderId="0" xfId="0" applyFont="1" applyFill="1" applyAlignment="1">
      <alignment horizontal="left" vertical="center" wrapText="1"/>
    </xf>
    <xf numFmtId="0" fontId="6" fillId="9" borderId="0" xfId="0" applyFont="1" applyFill="1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44" fontId="0" fillId="0" borderId="0" xfId="0" applyNumberFormat="1"/>
    <xf numFmtId="0" fontId="1" fillId="3" borderId="0" xfId="0" applyFont="1" applyFill="1" applyAlignment="1">
      <alignment vertical="center" wrapText="1"/>
    </xf>
    <xf numFmtId="0" fontId="9" fillId="7" borderId="0" xfId="0" applyFont="1" applyFill="1" applyAlignment="1">
      <alignment vertical="center"/>
    </xf>
    <xf numFmtId="44" fontId="0" fillId="0" borderId="0" xfId="0" applyNumberFormat="1" applyAlignment="1">
      <alignment horizontal="right"/>
    </xf>
    <xf numFmtId="44" fontId="8" fillId="7" borderId="0" xfId="0" applyNumberFormat="1" applyFont="1" applyFill="1" applyAlignment="1">
      <alignment vertical="center"/>
    </xf>
    <xf numFmtId="0" fontId="1" fillId="3" borderId="3" xfId="0" applyFont="1" applyFill="1" applyBorder="1" applyAlignment="1">
      <alignment vertical="center" wrapText="1"/>
    </xf>
    <xf numFmtId="0" fontId="5" fillId="5" borderId="42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vertical="center" wrapText="1"/>
    </xf>
    <xf numFmtId="0" fontId="5" fillId="5" borderId="46" xfId="0" applyFont="1" applyFill="1" applyBorder="1" applyAlignment="1">
      <alignment vertical="center" wrapText="1"/>
    </xf>
    <xf numFmtId="44" fontId="7" fillId="0" borderId="26" xfId="0" applyNumberFormat="1" applyFont="1" applyBorder="1"/>
    <xf numFmtId="44" fontId="7" fillId="0" borderId="28" xfId="0" applyNumberFormat="1" applyFont="1" applyBorder="1" applyAlignment="1">
      <alignment horizontal="right"/>
    </xf>
    <xf numFmtId="44" fontId="7" fillId="0" borderId="29" xfId="0" applyNumberFormat="1" applyFont="1" applyBorder="1" applyAlignment="1">
      <alignment horizontal="right"/>
    </xf>
    <xf numFmtId="44" fontId="7" fillId="0" borderId="14" xfId="0" applyNumberFormat="1" applyFont="1" applyBorder="1" applyAlignment="1">
      <alignment vertical="center"/>
    </xf>
    <xf numFmtId="44" fontId="7" fillId="0" borderId="15" xfId="0" applyNumberFormat="1" applyFont="1" applyBorder="1" applyAlignment="1">
      <alignment horizontal="right" vertical="center"/>
    </xf>
    <xf numFmtId="1" fontId="7" fillId="0" borderId="6" xfId="0" applyNumberFormat="1" applyFont="1" applyBorder="1" applyAlignment="1">
      <alignment horizontal="center" vertical="center"/>
    </xf>
    <xf numFmtId="1" fontId="7" fillId="0" borderId="31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44" fontId="7" fillId="0" borderId="0" xfId="0" applyNumberFormat="1" applyFont="1" applyAlignment="1">
      <alignment vertical="center"/>
    </xf>
    <xf numFmtId="44" fontId="7" fillId="0" borderId="0" xfId="0" applyNumberFormat="1" applyFont="1" applyAlignment="1">
      <alignment horizontal="right" vertical="center"/>
    </xf>
    <xf numFmtId="1" fontId="7" fillId="0" borderId="7" xfId="0" applyNumberFormat="1" applyFont="1" applyBorder="1" applyAlignment="1">
      <alignment horizontal="center" vertical="center"/>
    </xf>
    <xf numFmtId="44" fontId="7" fillId="0" borderId="8" xfId="0" applyNumberFormat="1" applyFont="1" applyBorder="1" applyAlignment="1">
      <alignment horizontal="right" vertical="center"/>
    </xf>
    <xf numFmtId="0" fontId="5" fillId="9" borderId="6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1" fontId="7" fillId="0" borderId="36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6" fillId="6" borderId="27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26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7" xfId="0" applyNumberFormat="1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left" vertical="center" wrapText="1"/>
    </xf>
    <xf numFmtId="0" fontId="5" fillId="5" borderId="43" xfId="0" applyFont="1" applyFill="1" applyBorder="1" applyAlignment="1">
      <alignment horizontal="left" vertical="center" wrapText="1"/>
    </xf>
    <xf numFmtId="0" fontId="5" fillId="5" borderId="39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164" fontId="7" fillId="6" borderId="26" xfId="0" applyNumberFormat="1" applyFont="1" applyFill="1" applyBorder="1" applyAlignment="1">
      <alignment horizontal="center" vertical="center"/>
    </xf>
    <xf numFmtId="164" fontId="7" fillId="6" borderId="27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left" vertical="center" wrapText="1"/>
    </xf>
    <xf numFmtId="164" fontId="7" fillId="6" borderId="28" xfId="0" applyNumberFormat="1" applyFont="1" applyFill="1" applyBorder="1" applyAlignment="1">
      <alignment horizontal="center" vertical="center"/>
    </xf>
    <xf numFmtId="164" fontId="7" fillId="6" borderId="30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164" fontId="7" fillId="6" borderId="29" xfId="0" applyNumberFormat="1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left" vertical="center" wrapText="1"/>
    </xf>
    <xf numFmtId="164" fontId="7" fillId="2" borderId="17" xfId="0" applyNumberFormat="1" applyFont="1" applyFill="1" applyBorder="1" applyAlignment="1">
      <alignment horizontal="center" vertical="center"/>
    </xf>
    <xf numFmtId="164" fontId="7" fillId="2" borderId="20" xfId="0" applyNumberFormat="1" applyFont="1" applyFill="1" applyBorder="1" applyAlignment="1">
      <alignment horizontal="center" vertical="center"/>
    </xf>
    <xf numFmtId="164" fontId="7" fillId="6" borderId="17" xfId="0" applyNumberFormat="1" applyFont="1" applyFill="1" applyBorder="1" applyAlignment="1">
      <alignment horizontal="center" vertical="center"/>
    </xf>
    <xf numFmtId="164" fontId="7" fillId="6" borderId="20" xfId="0" applyNumberFormat="1" applyFont="1" applyFill="1" applyBorder="1" applyAlignment="1">
      <alignment horizontal="center" vertical="center"/>
    </xf>
    <xf numFmtId="164" fontId="7" fillId="6" borderId="24" xfId="0" applyNumberFormat="1" applyFont="1" applyFill="1" applyBorder="1" applyAlignment="1">
      <alignment horizontal="center" vertical="center"/>
    </xf>
    <xf numFmtId="164" fontId="6" fillId="2" borderId="17" xfId="0" applyNumberFormat="1" applyFont="1" applyFill="1" applyBorder="1" applyAlignment="1">
      <alignment horizontal="center" vertical="center" wrapText="1"/>
    </xf>
    <xf numFmtId="164" fontId="6" fillId="2" borderId="20" xfId="0" applyNumberFormat="1" applyFont="1" applyFill="1" applyBorder="1" applyAlignment="1">
      <alignment horizontal="center" vertical="center" wrapText="1"/>
    </xf>
    <xf numFmtId="164" fontId="6" fillId="2" borderId="24" xfId="0" applyNumberFormat="1" applyFont="1" applyFill="1" applyBorder="1" applyAlignment="1">
      <alignment horizontal="center" vertical="center" wrapText="1"/>
    </xf>
    <xf numFmtId="164" fontId="7" fillId="2" borderId="24" xfId="0" applyNumberFormat="1" applyFont="1" applyFill="1" applyBorder="1" applyAlignment="1">
      <alignment horizontal="center" vertical="center"/>
    </xf>
    <xf numFmtId="164" fontId="7" fillId="6" borderId="18" xfId="0" applyNumberFormat="1" applyFont="1" applyFill="1" applyBorder="1" applyAlignment="1">
      <alignment horizontal="center" vertical="center"/>
    </xf>
    <xf numFmtId="164" fontId="7" fillId="6" borderId="2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quotePrefix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0" fontId="0" fillId="2" borderId="2" xfId="0" applyNumberFormat="1" applyFill="1" applyBorder="1" applyAlignment="1">
      <alignment horizontal="center" vertical="center"/>
    </xf>
    <xf numFmtId="10" fontId="0" fillId="2" borderId="3" xfId="0" applyNumberFormat="1" applyFill="1" applyBorder="1" applyAlignment="1">
      <alignment horizontal="center" vertical="center"/>
    </xf>
    <xf numFmtId="10" fontId="0" fillId="2" borderId="4" xfId="0" applyNumberForma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 wrapText="1"/>
    </xf>
    <xf numFmtId="164" fontId="7" fillId="6" borderId="25" xfId="0" applyNumberFormat="1" applyFont="1" applyFill="1" applyBorder="1" applyAlignment="1">
      <alignment horizontal="center" vertical="center"/>
    </xf>
    <xf numFmtId="1" fontId="7" fillId="0" borderId="33" xfId="0" applyNumberFormat="1" applyFont="1" applyBorder="1" applyAlignment="1">
      <alignment horizontal="center" vertical="center"/>
    </xf>
    <xf numFmtId="1" fontId="7" fillId="0" borderId="34" xfId="0" applyNumberFormat="1" applyFont="1" applyBorder="1" applyAlignment="1">
      <alignment horizontal="center" vertical="center"/>
    </xf>
    <xf numFmtId="1" fontId="7" fillId="0" borderId="35" xfId="0" applyNumberFormat="1" applyFont="1" applyBorder="1" applyAlignment="1">
      <alignment horizontal="center" vertical="center"/>
    </xf>
    <xf numFmtId="0" fontId="6" fillId="6" borderId="4" xfId="0" applyFont="1" applyFill="1" applyBorder="1" applyAlignment="1">
      <alignment horizontal="left" vertical="center" wrapText="1"/>
    </xf>
    <xf numFmtId="0" fontId="6" fillId="6" borderId="37" xfId="0" applyFont="1" applyFill="1" applyBorder="1" applyAlignment="1">
      <alignment horizontal="left" vertical="center" wrapText="1"/>
    </xf>
    <xf numFmtId="0" fontId="6" fillId="6" borderId="47" xfId="0" applyFont="1" applyFill="1" applyBorder="1" applyAlignment="1">
      <alignment horizontal="left" vertical="center" wrapText="1"/>
    </xf>
    <xf numFmtId="9" fontId="0" fillId="0" borderId="1" xfId="1" applyFont="1" applyFill="1" applyBorder="1" applyAlignment="1">
      <alignment horizontal="center" vertical="center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6" fillId="6" borderId="36" xfId="0" applyFont="1" applyFill="1" applyBorder="1" applyAlignment="1">
      <alignment horizontal="left" vertical="center" wrapText="1"/>
    </xf>
    <xf numFmtId="0" fontId="6" fillId="6" borderId="4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6" borderId="31" xfId="0" applyFont="1" applyFill="1" applyBorder="1" applyAlignment="1">
      <alignment horizontal="left" vertical="center" wrapText="1"/>
    </xf>
    <xf numFmtId="0" fontId="6" fillId="6" borderId="48" xfId="0" applyFont="1" applyFill="1" applyBorder="1" applyAlignment="1">
      <alignment horizontal="left" vertical="center" wrapText="1"/>
    </xf>
    <xf numFmtId="0" fontId="5" fillId="5" borderId="33" xfId="0" applyFont="1" applyFill="1" applyBorder="1" applyAlignment="1">
      <alignment horizontal="center" wrapText="1"/>
    </xf>
    <xf numFmtId="0" fontId="5" fillId="5" borderId="54" xfId="0" applyFont="1" applyFill="1" applyBorder="1" applyAlignment="1">
      <alignment horizontal="center" wrapText="1"/>
    </xf>
    <xf numFmtId="0" fontId="15" fillId="10" borderId="6" xfId="0" applyFont="1" applyFill="1" applyBorder="1" applyAlignment="1">
      <alignment horizontal="center" vertical="center"/>
    </xf>
    <xf numFmtId="0" fontId="15" fillId="10" borderId="7" xfId="0" applyFont="1" applyFill="1" applyBorder="1" applyAlignment="1">
      <alignment horizontal="center" vertical="center"/>
    </xf>
    <xf numFmtId="0" fontId="15" fillId="10" borderId="31" xfId="0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left" vertical="center" wrapText="1"/>
    </xf>
    <xf numFmtId="0" fontId="6" fillId="9" borderId="8" xfId="0" applyFont="1" applyFill="1" applyBorder="1" applyAlignment="1">
      <alignment horizontal="left" vertical="center" wrapText="1"/>
    </xf>
    <xf numFmtId="0" fontId="6" fillId="9" borderId="40" xfId="0" applyFont="1" applyFill="1" applyBorder="1" applyAlignment="1">
      <alignment horizontal="left" vertical="center" wrapText="1"/>
    </xf>
    <xf numFmtId="0" fontId="6" fillId="9" borderId="41" xfId="0" applyFont="1" applyFill="1" applyBorder="1" applyAlignment="1">
      <alignment horizontal="left" vertical="center" wrapText="1"/>
    </xf>
    <xf numFmtId="0" fontId="6" fillId="9" borderId="53" xfId="0" applyFont="1" applyFill="1" applyBorder="1" applyAlignment="1">
      <alignment horizontal="left" vertical="center" wrapText="1"/>
    </xf>
    <xf numFmtId="0" fontId="6" fillId="9" borderId="45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6" fillId="6" borderId="39" xfId="0" applyFont="1" applyFill="1" applyBorder="1" applyAlignment="1">
      <alignment horizontal="left" vertical="center" wrapText="1"/>
    </xf>
    <xf numFmtId="0" fontId="6" fillId="6" borderId="38" xfId="0" applyFont="1" applyFill="1" applyBorder="1" applyAlignment="1">
      <alignment horizontal="left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3" xfId="0" applyFont="1" applyFill="1" applyBorder="1" applyAlignment="1">
      <alignment horizontal="left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46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1" fontId="7" fillId="0" borderId="56" xfId="0" applyNumberFormat="1" applyFont="1" applyBorder="1" applyAlignment="1">
      <alignment horizontal="center" vertical="center"/>
    </xf>
    <xf numFmtId="0" fontId="5" fillId="9" borderId="42" xfId="0" applyFont="1" applyFill="1" applyBorder="1" applyAlignment="1">
      <alignment horizontal="center" vertical="center" wrapText="1"/>
    </xf>
    <xf numFmtId="0" fontId="5" fillId="9" borderId="57" xfId="0" applyFont="1" applyFill="1" applyBorder="1" applyAlignment="1">
      <alignment horizontal="center" vertical="center" wrapText="1"/>
    </xf>
    <xf numFmtId="0" fontId="5" fillId="9" borderId="58" xfId="0" applyFont="1" applyFill="1" applyBorder="1" applyAlignment="1">
      <alignment horizontal="center" vertical="center" wrapText="1"/>
    </xf>
    <xf numFmtId="0" fontId="6" fillId="9" borderId="35" xfId="0" applyFont="1" applyFill="1" applyBorder="1" applyAlignment="1">
      <alignment horizontal="left" vertical="center" wrapText="1"/>
    </xf>
    <xf numFmtId="0" fontId="6" fillId="9" borderId="55" xfId="0" applyFont="1" applyFill="1" applyBorder="1" applyAlignment="1">
      <alignment horizontal="left" vertical="center" wrapText="1"/>
    </xf>
    <xf numFmtId="1" fontId="7" fillId="0" borderId="59" xfId="0" applyNumberFormat="1" applyFont="1" applyBorder="1" applyAlignment="1">
      <alignment horizontal="center" vertical="center"/>
    </xf>
    <xf numFmtId="44" fontId="7" fillId="0" borderId="13" xfId="0" applyNumberFormat="1" applyFont="1" applyBorder="1"/>
    <xf numFmtId="44" fontId="7" fillId="0" borderId="60" xfId="0" applyNumberFormat="1" applyFont="1" applyBorder="1" applyAlignment="1">
      <alignment horizontal="right"/>
    </xf>
    <xf numFmtId="0" fontId="1" fillId="11" borderId="0" xfId="0" applyFont="1" applyFill="1" applyAlignment="1">
      <alignment horizontal="center" vertical="center" wrapText="1"/>
    </xf>
    <xf numFmtId="44" fontId="7" fillId="0" borderId="17" xfId="0" applyNumberFormat="1" applyFont="1" applyBorder="1" applyAlignment="1">
      <alignment horizontal="center" vertical="center"/>
    </xf>
    <xf numFmtId="44" fontId="6" fillId="0" borderId="17" xfId="0" applyNumberFormat="1" applyFont="1" applyBorder="1" applyAlignment="1">
      <alignment horizontal="center" vertical="center" wrapText="1"/>
    </xf>
    <xf numFmtId="44" fontId="7" fillId="6" borderId="18" xfId="0" applyNumberFormat="1" applyFont="1" applyFill="1" applyBorder="1" applyAlignment="1">
      <alignment horizontal="center" vertical="center"/>
    </xf>
    <xf numFmtId="44" fontId="7" fillId="0" borderId="20" xfId="0" applyNumberFormat="1" applyFont="1" applyBorder="1" applyAlignment="1">
      <alignment horizontal="center" vertical="center"/>
    </xf>
    <xf numFmtId="44" fontId="6" fillId="0" borderId="20" xfId="0" applyNumberFormat="1" applyFont="1" applyBorder="1" applyAlignment="1">
      <alignment horizontal="center" vertical="center" wrapText="1"/>
    </xf>
    <xf numFmtId="44" fontId="7" fillId="6" borderId="21" xfId="0" applyNumberFormat="1" applyFont="1" applyFill="1" applyBorder="1" applyAlignment="1">
      <alignment horizontal="center" vertical="center"/>
    </xf>
    <xf numFmtId="44" fontId="7" fillId="0" borderId="24" xfId="0" applyNumberFormat="1" applyFont="1" applyBorder="1" applyAlignment="1">
      <alignment horizontal="center" vertical="center"/>
    </xf>
    <xf numFmtId="44" fontId="6" fillId="0" borderId="24" xfId="0" applyNumberFormat="1" applyFont="1" applyBorder="1" applyAlignment="1">
      <alignment horizontal="center" vertical="center" wrapText="1"/>
    </xf>
    <xf numFmtId="44" fontId="7" fillId="6" borderId="25" xfId="0" applyNumberFormat="1" applyFont="1" applyFill="1" applyBorder="1" applyAlignment="1">
      <alignment horizontal="center" vertical="center"/>
    </xf>
    <xf numFmtId="44" fontId="7" fillId="0" borderId="14" xfId="0" applyNumberFormat="1" applyFont="1" applyBorder="1" applyAlignment="1">
      <alignment horizontal="center" vertical="center"/>
    </xf>
    <xf numFmtId="44" fontId="7" fillId="6" borderId="15" xfId="0" applyNumberFormat="1" applyFont="1" applyFill="1" applyBorder="1" applyAlignment="1">
      <alignment horizontal="center" vertical="center"/>
    </xf>
    <xf numFmtId="44" fontId="8" fillId="10" borderId="15" xfId="0" applyNumberFormat="1" applyFont="1" applyFill="1" applyBorder="1" applyAlignment="1">
      <alignment vertical="center"/>
    </xf>
    <xf numFmtId="44" fontId="7" fillId="0" borderId="14" xfId="0" applyNumberFormat="1" applyFont="1" applyBorder="1"/>
    <xf numFmtId="44" fontId="7" fillId="0" borderId="15" xfId="0" applyNumberFormat="1" applyFont="1" applyBorder="1"/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K90"/>
  <sheetViews>
    <sheetView tabSelected="1" view="pageBreakPreview" zoomScaleNormal="100" zoomScaleSheetLayoutView="100" workbookViewId="0">
      <selection activeCell="K79" sqref="K79"/>
    </sheetView>
  </sheetViews>
  <sheetFormatPr baseColWidth="10" defaultColWidth="11" defaultRowHeight="12.6" x14ac:dyDescent="0.2"/>
  <cols>
    <col min="2" max="2" width="14.6328125" customWidth="1"/>
    <col min="3" max="3" width="38.81640625" customWidth="1"/>
    <col min="4" max="4" width="12.54296875" customWidth="1"/>
    <col min="5" max="5" width="13.26953125" customWidth="1"/>
    <col min="6" max="6" width="15.1796875" customWidth="1"/>
    <col min="7" max="7" width="14.90625" customWidth="1"/>
    <col min="8" max="8" width="16" customWidth="1"/>
  </cols>
  <sheetData>
    <row r="1" spans="1:8" ht="93" customHeight="1" x14ac:dyDescent="0.2">
      <c r="A1" s="185" t="s">
        <v>103</v>
      </c>
      <c r="B1" s="185"/>
      <c r="C1" s="185"/>
      <c r="D1" s="185"/>
      <c r="E1" s="185"/>
      <c r="F1" s="185"/>
      <c r="G1" s="185"/>
      <c r="H1" s="185"/>
    </row>
    <row r="3" spans="1:8" ht="32.4" customHeight="1" x14ac:dyDescent="0.2">
      <c r="A3" s="115" t="s">
        <v>0</v>
      </c>
      <c r="B3" s="115"/>
      <c r="C3" s="115"/>
      <c r="D3" s="115"/>
      <c r="E3" s="115"/>
      <c r="F3" s="115"/>
    </row>
    <row r="4" spans="1:8" ht="32.4" customHeight="1" x14ac:dyDescent="0.2">
      <c r="A4" s="116" t="s">
        <v>1</v>
      </c>
      <c r="B4" s="116"/>
      <c r="C4" s="116"/>
      <c r="D4" s="116"/>
      <c r="E4" s="116"/>
      <c r="F4" s="116"/>
      <c r="G4" s="116"/>
      <c r="H4" s="116"/>
    </row>
    <row r="6" spans="1:8" x14ac:dyDescent="0.2">
      <c r="A6" s="117" t="s">
        <v>2</v>
      </c>
      <c r="B6" s="118"/>
      <c r="C6" s="119"/>
      <c r="D6" s="120"/>
      <c r="E6" s="120"/>
      <c r="F6" s="121"/>
    </row>
    <row r="7" spans="1:8" x14ac:dyDescent="0.2">
      <c r="A7" s="122" t="s">
        <v>3</v>
      </c>
      <c r="B7" s="123"/>
      <c r="C7" s="124"/>
      <c r="D7" s="125"/>
      <c r="E7" s="125"/>
      <c r="F7" s="126"/>
    </row>
    <row r="8" spans="1:8" x14ac:dyDescent="0.2">
      <c r="A8" s="122" t="s">
        <v>4</v>
      </c>
      <c r="B8" s="123"/>
      <c r="C8" s="127"/>
      <c r="D8" s="128"/>
      <c r="E8" s="128"/>
      <c r="F8" s="129"/>
    </row>
    <row r="10" spans="1:8" ht="38.1" customHeight="1" x14ac:dyDescent="0.2">
      <c r="A10" s="90" t="s">
        <v>109</v>
      </c>
      <c r="B10" s="90"/>
      <c r="C10" s="90"/>
      <c r="D10" s="90"/>
      <c r="E10" s="90"/>
      <c r="F10" s="90"/>
      <c r="G10" s="90"/>
      <c r="H10" s="90"/>
    </row>
    <row r="12" spans="1:8" ht="23.4" customHeight="1" x14ac:dyDescent="0.35">
      <c r="A12" s="20"/>
      <c r="B12" s="20"/>
      <c r="C12" s="21"/>
      <c r="D12" s="88" t="s">
        <v>105</v>
      </c>
      <c r="E12" s="91"/>
      <c r="F12" s="91"/>
      <c r="G12" s="91"/>
      <c r="H12" s="89"/>
    </row>
    <row r="13" spans="1:8" ht="48" customHeight="1" thickBot="1" x14ac:dyDescent="0.25">
      <c r="A13" s="10" t="s">
        <v>5</v>
      </c>
      <c r="B13" s="130" t="s">
        <v>6</v>
      </c>
      <c r="C13" s="130"/>
      <c r="D13" s="10" t="s">
        <v>7</v>
      </c>
      <c r="E13" s="10" t="s">
        <v>8</v>
      </c>
      <c r="F13" s="10" t="s">
        <v>9</v>
      </c>
      <c r="G13" s="10" t="s">
        <v>10</v>
      </c>
      <c r="H13" s="10" t="s">
        <v>11</v>
      </c>
    </row>
    <row r="14" spans="1:8" ht="24.6" customHeight="1" x14ac:dyDescent="0.2">
      <c r="A14" s="99" t="s">
        <v>12</v>
      </c>
      <c r="B14" s="101" t="s">
        <v>13</v>
      </c>
      <c r="C14" s="101"/>
      <c r="D14" s="104"/>
      <c r="E14" s="104"/>
      <c r="F14" s="109"/>
      <c r="G14" s="106">
        <f>SUM(D14:F14)</f>
        <v>0</v>
      </c>
      <c r="H14" s="113">
        <f>IFERROR((1+$C$8)*G14,0)</f>
        <v>0</v>
      </c>
    </row>
    <row r="15" spans="1:8" ht="24.6" customHeight="1" x14ac:dyDescent="0.2">
      <c r="A15" s="102"/>
      <c r="B15" s="85" t="s">
        <v>14</v>
      </c>
      <c r="C15" s="85"/>
      <c r="D15" s="105"/>
      <c r="E15" s="105"/>
      <c r="F15" s="110"/>
      <c r="G15" s="107"/>
      <c r="H15" s="114"/>
    </row>
    <row r="16" spans="1:8" ht="24.6" customHeight="1" x14ac:dyDescent="0.2">
      <c r="A16" s="102"/>
      <c r="B16" s="85" t="s">
        <v>15</v>
      </c>
      <c r="C16" s="85"/>
      <c r="D16" s="105"/>
      <c r="E16" s="105"/>
      <c r="F16" s="110"/>
      <c r="G16" s="107"/>
      <c r="H16" s="114"/>
    </row>
    <row r="17" spans="1:8" ht="24.6" customHeight="1" x14ac:dyDescent="0.2">
      <c r="A17" s="102"/>
      <c r="B17" s="85" t="s">
        <v>16</v>
      </c>
      <c r="C17" s="85"/>
      <c r="D17" s="105"/>
      <c r="E17" s="105"/>
      <c r="F17" s="110"/>
      <c r="G17" s="107"/>
      <c r="H17" s="114"/>
    </row>
    <row r="18" spans="1:8" ht="24.6" customHeight="1" x14ac:dyDescent="0.2">
      <c r="A18" s="102"/>
      <c r="B18" s="85" t="s">
        <v>17</v>
      </c>
      <c r="C18" s="85"/>
      <c r="D18" s="105"/>
      <c r="E18" s="105"/>
      <c r="F18" s="110"/>
      <c r="G18" s="107"/>
      <c r="H18" s="114"/>
    </row>
    <row r="19" spans="1:8" ht="24.6" customHeight="1" x14ac:dyDescent="0.2">
      <c r="A19" s="102"/>
      <c r="B19" s="103" t="s">
        <v>18</v>
      </c>
      <c r="C19" s="103"/>
      <c r="D19" s="105"/>
      <c r="E19" s="105"/>
      <c r="F19" s="110"/>
      <c r="G19" s="107"/>
      <c r="H19" s="114"/>
    </row>
    <row r="20" spans="1:8" ht="24.6" customHeight="1" x14ac:dyDescent="0.2">
      <c r="A20" s="102"/>
      <c r="B20" s="73" t="s">
        <v>19</v>
      </c>
      <c r="C20" s="74"/>
      <c r="D20" s="105"/>
      <c r="E20" s="105"/>
      <c r="F20" s="110"/>
      <c r="G20" s="107"/>
      <c r="H20" s="114"/>
    </row>
    <row r="21" spans="1:8" ht="24.6" customHeight="1" thickBot="1" x14ac:dyDescent="0.25">
      <c r="A21" s="100"/>
      <c r="B21" s="72" t="s">
        <v>20</v>
      </c>
      <c r="C21" s="72"/>
      <c r="D21" s="112"/>
      <c r="E21" s="112"/>
      <c r="F21" s="111"/>
      <c r="G21" s="108"/>
      <c r="H21" s="131"/>
    </row>
    <row r="22" spans="1:8" ht="24.6" customHeight="1" x14ac:dyDescent="0.2">
      <c r="A22" s="99" t="s">
        <v>21</v>
      </c>
      <c r="B22" s="101" t="s">
        <v>22</v>
      </c>
      <c r="C22" s="101"/>
      <c r="D22" s="104"/>
      <c r="E22" s="104"/>
      <c r="F22" s="109"/>
      <c r="G22" s="106">
        <f>SUM(D22:F22)</f>
        <v>0</v>
      </c>
      <c r="H22" s="113">
        <f>IFERROR((1+$C$8)*G22,0)</f>
        <v>0</v>
      </c>
    </row>
    <row r="23" spans="1:8" ht="24.6" customHeight="1" x14ac:dyDescent="0.2">
      <c r="A23" s="102"/>
      <c r="B23" s="85" t="s">
        <v>23</v>
      </c>
      <c r="C23" s="85"/>
      <c r="D23" s="105"/>
      <c r="E23" s="105"/>
      <c r="F23" s="110"/>
      <c r="G23" s="107"/>
      <c r="H23" s="114"/>
    </row>
    <row r="24" spans="1:8" ht="24.6" customHeight="1" x14ac:dyDescent="0.2">
      <c r="A24" s="102"/>
      <c r="B24" s="85" t="s">
        <v>97</v>
      </c>
      <c r="C24" s="85"/>
      <c r="D24" s="105"/>
      <c r="E24" s="105"/>
      <c r="F24" s="110"/>
      <c r="G24" s="107"/>
      <c r="H24" s="114"/>
    </row>
    <row r="25" spans="1:8" ht="24.6" customHeight="1" x14ac:dyDescent="0.2">
      <c r="A25" s="102"/>
      <c r="B25" s="85" t="s">
        <v>24</v>
      </c>
      <c r="C25" s="85"/>
      <c r="D25" s="105"/>
      <c r="E25" s="105"/>
      <c r="F25" s="110"/>
      <c r="G25" s="107"/>
      <c r="H25" s="114"/>
    </row>
    <row r="26" spans="1:8" ht="24.6" customHeight="1" x14ac:dyDescent="0.2">
      <c r="A26" s="102"/>
      <c r="B26" s="85" t="s">
        <v>25</v>
      </c>
      <c r="C26" s="85"/>
      <c r="D26" s="105"/>
      <c r="E26" s="105"/>
      <c r="F26" s="110"/>
      <c r="G26" s="107"/>
      <c r="H26" s="114"/>
    </row>
    <row r="27" spans="1:8" ht="24.6" customHeight="1" x14ac:dyDescent="0.2">
      <c r="A27" s="102"/>
      <c r="B27" s="73" t="s">
        <v>26</v>
      </c>
      <c r="C27" s="74"/>
      <c r="D27" s="105"/>
      <c r="E27" s="105"/>
      <c r="F27" s="110"/>
      <c r="G27" s="107"/>
      <c r="H27" s="114"/>
    </row>
    <row r="28" spans="1:8" ht="24.6" customHeight="1" thickBot="1" x14ac:dyDescent="0.25">
      <c r="A28" s="102"/>
      <c r="B28" s="103" t="s">
        <v>27</v>
      </c>
      <c r="C28" s="103"/>
      <c r="D28" s="105"/>
      <c r="E28" s="105"/>
      <c r="F28" s="110"/>
      <c r="G28" s="107"/>
      <c r="H28" s="114"/>
    </row>
    <row r="29" spans="1:8" ht="24.6" customHeight="1" x14ac:dyDescent="0.2">
      <c r="A29" s="99" t="s">
        <v>28</v>
      </c>
      <c r="B29" s="101" t="s">
        <v>29</v>
      </c>
      <c r="C29" s="101"/>
      <c r="D29" s="79"/>
      <c r="E29" s="79"/>
      <c r="F29" s="79"/>
      <c r="G29" s="86">
        <f>SUM(D29:F29)</f>
        <v>0</v>
      </c>
      <c r="H29" s="95">
        <f>IFERROR((1+$C$8)*G29,0)</f>
        <v>0</v>
      </c>
    </row>
    <row r="30" spans="1:8" ht="24.6" customHeight="1" x14ac:dyDescent="0.2">
      <c r="A30" s="102"/>
      <c r="B30" s="85" t="s">
        <v>30</v>
      </c>
      <c r="C30" s="85"/>
      <c r="D30" s="80"/>
      <c r="E30" s="80"/>
      <c r="F30" s="80"/>
      <c r="G30" s="97"/>
      <c r="H30" s="98"/>
    </row>
    <row r="31" spans="1:8" ht="24.6" customHeight="1" x14ac:dyDescent="0.2">
      <c r="A31" s="102"/>
      <c r="B31" s="85" t="s">
        <v>104</v>
      </c>
      <c r="C31" s="85"/>
      <c r="D31" s="80"/>
      <c r="E31" s="80"/>
      <c r="F31" s="80"/>
      <c r="G31" s="97"/>
      <c r="H31" s="98"/>
    </row>
    <row r="32" spans="1:8" ht="24.6" customHeight="1" x14ac:dyDescent="0.2">
      <c r="A32" s="102"/>
      <c r="B32" s="85" t="s">
        <v>31</v>
      </c>
      <c r="C32" s="85"/>
      <c r="D32" s="80"/>
      <c r="E32" s="80"/>
      <c r="F32" s="80"/>
      <c r="G32" s="97"/>
      <c r="H32" s="98"/>
    </row>
    <row r="33" spans="1:8" ht="24.6" customHeight="1" x14ac:dyDescent="0.2">
      <c r="A33" s="102"/>
      <c r="B33" s="85" t="s">
        <v>17</v>
      </c>
      <c r="C33" s="85"/>
      <c r="D33" s="80"/>
      <c r="E33" s="80"/>
      <c r="F33" s="80"/>
      <c r="G33" s="97"/>
      <c r="H33" s="98"/>
    </row>
    <row r="34" spans="1:8" ht="24.6" customHeight="1" x14ac:dyDescent="0.2">
      <c r="A34" s="102"/>
      <c r="B34" s="85" t="s">
        <v>32</v>
      </c>
      <c r="C34" s="85"/>
      <c r="D34" s="80"/>
      <c r="E34" s="80"/>
      <c r="F34" s="80"/>
      <c r="G34" s="97"/>
      <c r="H34" s="98"/>
    </row>
    <row r="35" spans="1:8" ht="24.6" customHeight="1" thickBot="1" x14ac:dyDescent="0.25">
      <c r="A35" s="100"/>
      <c r="B35" s="72" t="s">
        <v>33</v>
      </c>
      <c r="C35" s="72"/>
      <c r="D35" s="81"/>
      <c r="E35" s="81"/>
      <c r="F35" s="81"/>
      <c r="G35" s="87"/>
      <c r="H35" s="96"/>
    </row>
    <row r="36" spans="1:8" ht="24.6" customHeight="1" x14ac:dyDescent="0.2">
      <c r="A36" s="99" t="s">
        <v>34</v>
      </c>
      <c r="B36" s="101" t="s">
        <v>35</v>
      </c>
      <c r="C36" s="101"/>
      <c r="D36" s="79"/>
      <c r="E36" s="79"/>
      <c r="F36" s="79"/>
      <c r="G36" s="86">
        <f>SUM(D36:F36)</f>
        <v>0</v>
      </c>
      <c r="H36" s="95">
        <f>IFERROR((1+$C$8)*G36,0)</f>
        <v>0</v>
      </c>
    </row>
    <row r="37" spans="1:8" ht="24.6" customHeight="1" x14ac:dyDescent="0.2">
      <c r="A37" s="102"/>
      <c r="B37" s="85" t="s">
        <v>23</v>
      </c>
      <c r="C37" s="85"/>
      <c r="D37" s="80"/>
      <c r="E37" s="80"/>
      <c r="F37" s="80"/>
      <c r="G37" s="97"/>
      <c r="H37" s="98"/>
    </row>
    <row r="38" spans="1:8" ht="24.6" customHeight="1" thickBot="1" x14ac:dyDescent="0.25">
      <c r="A38" s="100"/>
      <c r="B38" s="85" t="s">
        <v>36</v>
      </c>
      <c r="C38" s="85"/>
      <c r="D38" s="81"/>
      <c r="E38" s="81"/>
      <c r="F38" s="81"/>
      <c r="G38" s="87"/>
      <c r="H38" s="96"/>
    </row>
    <row r="39" spans="1:8" ht="24.6" customHeight="1" x14ac:dyDescent="0.2">
      <c r="A39" s="99" t="s">
        <v>37</v>
      </c>
      <c r="B39" s="101" t="s">
        <v>38</v>
      </c>
      <c r="C39" s="101"/>
      <c r="D39" s="79"/>
      <c r="E39" s="79"/>
      <c r="F39" s="79"/>
      <c r="G39" s="86">
        <f>SUM(D39:F39)</f>
        <v>0</v>
      </c>
      <c r="H39" s="95">
        <f>IFERROR((1+$C$8)*G39,0)</f>
        <v>0</v>
      </c>
    </row>
    <row r="40" spans="1:8" ht="24.6" customHeight="1" x14ac:dyDescent="0.2">
      <c r="A40" s="102"/>
      <c r="B40" s="85" t="s">
        <v>39</v>
      </c>
      <c r="C40" s="85"/>
      <c r="D40" s="80"/>
      <c r="E40" s="80"/>
      <c r="F40" s="80"/>
      <c r="G40" s="97"/>
      <c r="H40" s="98"/>
    </row>
    <row r="41" spans="1:8" ht="24.6" customHeight="1" thickBot="1" x14ac:dyDescent="0.25">
      <c r="A41" s="100"/>
      <c r="B41" s="72" t="s">
        <v>40</v>
      </c>
      <c r="C41" s="72"/>
      <c r="D41" s="81"/>
      <c r="E41" s="81"/>
      <c r="F41" s="81"/>
      <c r="G41" s="87"/>
      <c r="H41" s="96"/>
    </row>
    <row r="42" spans="1:8" ht="24.6" customHeight="1" x14ac:dyDescent="0.2">
      <c r="A42" s="99" t="s">
        <v>41</v>
      </c>
      <c r="B42" s="101" t="s">
        <v>42</v>
      </c>
      <c r="C42" s="101"/>
      <c r="D42" s="79"/>
      <c r="E42" s="79"/>
      <c r="F42" s="79"/>
      <c r="G42" s="86">
        <f>SUM(D42:F42)</f>
        <v>0</v>
      </c>
      <c r="H42" s="95">
        <f>IFERROR((1+$C$8)*G42,0)</f>
        <v>0</v>
      </c>
    </row>
    <row r="43" spans="1:8" ht="24.6" customHeight="1" thickBot="1" x14ac:dyDescent="0.25">
      <c r="A43" s="100"/>
      <c r="B43" s="72" t="s">
        <v>43</v>
      </c>
      <c r="C43" s="72"/>
      <c r="D43" s="81"/>
      <c r="E43" s="81"/>
      <c r="F43" s="81"/>
      <c r="G43" s="87"/>
      <c r="H43" s="96"/>
    </row>
    <row r="44" spans="1:8" ht="24.6" customHeight="1" x14ac:dyDescent="0.2">
      <c r="A44" s="99" t="s">
        <v>44</v>
      </c>
      <c r="B44" s="101" t="s">
        <v>45</v>
      </c>
      <c r="C44" s="101"/>
      <c r="D44" s="79"/>
      <c r="E44" s="79"/>
      <c r="F44" s="79"/>
      <c r="G44" s="86">
        <f>SUM(D44:F44)</f>
        <v>0</v>
      </c>
      <c r="H44" s="95">
        <f>IFERROR((1+$C$8)*G44,0)</f>
        <v>0</v>
      </c>
    </row>
    <row r="45" spans="1:8" ht="24.6" customHeight="1" thickBot="1" x14ac:dyDescent="0.25">
      <c r="A45" s="100"/>
      <c r="B45" s="72" t="s">
        <v>43</v>
      </c>
      <c r="C45" s="72"/>
      <c r="D45" s="81"/>
      <c r="E45" s="81"/>
      <c r="F45" s="81"/>
      <c r="G45" s="87"/>
      <c r="H45" s="96"/>
    </row>
    <row r="46" spans="1:8" ht="24.6" customHeight="1" x14ac:dyDescent="0.2">
      <c r="A46" s="99" t="s">
        <v>46</v>
      </c>
      <c r="B46" s="101" t="s">
        <v>47</v>
      </c>
      <c r="C46" s="101"/>
      <c r="D46" s="79"/>
      <c r="E46" s="79"/>
      <c r="F46" s="79"/>
      <c r="G46" s="86">
        <f>SUM(D46:F46)</f>
        <v>0</v>
      </c>
      <c r="H46" s="95">
        <f>IFERROR((1+$C$8)*G46,0)</f>
        <v>0</v>
      </c>
    </row>
    <row r="47" spans="1:8" ht="24.6" customHeight="1" x14ac:dyDescent="0.2">
      <c r="A47" s="102"/>
      <c r="B47" s="85" t="s">
        <v>48</v>
      </c>
      <c r="C47" s="85"/>
      <c r="D47" s="80"/>
      <c r="E47" s="80"/>
      <c r="F47" s="80"/>
      <c r="G47" s="97"/>
      <c r="H47" s="98"/>
    </row>
    <row r="48" spans="1:8" ht="24.6" customHeight="1" thickBot="1" x14ac:dyDescent="0.25">
      <c r="A48" s="100"/>
      <c r="B48" s="72" t="s">
        <v>49</v>
      </c>
      <c r="C48" s="72"/>
      <c r="D48" s="81"/>
      <c r="E48" s="81"/>
      <c r="F48" s="81"/>
      <c r="G48" s="87"/>
      <c r="H48" s="96"/>
    </row>
    <row r="49" spans="1:8" ht="24.6" customHeight="1" thickBot="1" x14ac:dyDescent="0.25">
      <c r="A49" s="26" t="s">
        <v>50</v>
      </c>
      <c r="B49" s="94" t="s">
        <v>51</v>
      </c>
      <c r="C49" s="94"/>
      <c r="D49" s="27"/>
      <c r="E49" s="27"/>
      <c r="F49" s="27"/>
      <c r="G49" s="28">
        <f t="shared" ref="G49:G54" si="0">SUM(D49:F49)</f>
        <v>0</v>
      </c>
      <c r="H49" s="29">
        <f t="shared" ref="H49:H54" si="1">IFERROR((1+$C$8)*G49,0)</f>
        <v>0</v>
      </c>
    </row>
    <row r="50" spans="1:8" ht="24.6" customHeight="1" thickBot="1" x14ac:dyDescent="0.25">
      <c r="A50" s="26" t="s">
        <v>52</v>
      </c>
      <c r="B50" s="94" t="s">
        <v>53</v>
      </c>
      <c r="C50" s="94"/>
      <c r="D50" s="27"/>
      <c r="E50" s="27"/>
      <c r="F50" s="27"/>
      <c r="G50" s="28">
        <f t="shared" si="0"/>
        <v>0</v>
      </c>
      <c r="H50" s="29">
        <f t="shared" si="1"/>
        <v>0</v>
      </c>
    </row>
    <row r="51" spans="1:8" ht="24.6" customHeight="1" thickBot="1" x14ac:dyDescent="0.25">
      <c r="A51" s="26" t="s">
        <v>54</v>
      </c>
      <c r="B51" s="94" t="s">
        <v>55</v>
      </c>
      <c r="C51" s="94"/>
      <c r="D51" s="27"/>
      <c r="E51" s="27"/>
      <c r="F51" s="27"/>
      <c r="G51" s="28">
        <f t="shared" si="0"/>
        <v>0</v>
      </c>
      <c r="H51" s="29">
        <f t="shared" si="1"/>
        <v>0</v>
      </c>
    </row>
    <row r="52" spans="1:8" ht="24.6" customHeight="1" thickBot="1" x14ac:dyDescent="0.25">
      <c r="A52" s="26" t="s">
        <v>56</v>
      </c>
      <c r="B52" s="94" t="s">
        <v>57</v>
      </c>
      <c r="C52" s="94"/>
      <c r="D52" s="27"/>
      <c r="E52" s="27"/>
      <c r="F52" s="27"/>
      <c r="G52" s="28">
        <f t="shared" si="0"/>
        <v>0</v>
      </c>
      <c r="H52" s="29">
        <f t="shared" si="1"/>
        <v>0</v>
      </c>
    </row>
    <row r="53" spans="1:8" ht="24.6" customHeight="1" thickBot="1" x14ac:dyDescent="0.25">
      <c r="A53" s="26" t="s">
        <v>58</v>
      </c>
      <c r="B53" s="94" t="s">
        <v>59</v>
      </c>
      <c r="C53" s="94"/>
      <c r="D53" s="27"/>
      <c r="E53" s="27"/>
      <c r="F53" s="27"/>
      <c r="G53" s="28">
        <f t="shared" si="0"/>
        <v>0</v>
      </c>
      <c r="H53" s="29">
        <f t="shared" si="1"/>
        <v>0</v>
      </c>
    </row>
    <row r="54" spans="1:8" ht="24.6" customHeight="1" thickBot="1" x14ac:dyDescent="0.25">
      <c r="A54" s="26" t="s">
        <v>60</v>
      </c>
      <c r="B54" s="94" t="s">
        <v>61</v>
      </c>
      <c r="C54" s="94"/>
      <c r="D54" s="27"/>
      <c r="E54" s="27"/>
      <c r="F54" s="27"/>
      <c r="G54" s="28">
        <f t="shared" si="0"/>
        <v>0</v>
      </c>
      <c r="H54" s="29">
        <f t="shared" si="1"/>
        <v>0</v>
      </c>
    </row>
    <row r="55" spans="1:8" ht="10.8" customHeight="1" x14ac:dyDescent="0.2">
      <c r="A55" s="19"/>
      <c r="B55" s="22"/>
      <c r="C55" s="23"/>
      <c r="D55" s="5"/>
      <c r="E55" s="5"/>
    </row>
    <row r="56" spans="1:8" ht="39.6" customHeight="1" x14ac:dyDescent="0.2">
      <c r="A56" s="90" t="s">
        <v>62</v>
      </c>
      <c r="B56" s="90"/>
      <c r="C56" s="90"/>
      <c r="D56" s="90"/>
      <c r="E56" s="90"/>
      <c r="F56" s="90"/>
      <c r="G56" s="90"/>
      <c r="H56" s="90"/>
    </row>
    <row r="57" spans="1:8" ht="13.8" customHeight="1" x14ac:dyDescent="0.2">
      <c r="A57" s="40"/>
      <c r="B57" s="40"/>
      <c r="C57" s="40"/>
      <c r="D57" s="40"/>
      <c r="E57" s="40"/>
      <c r="F57" s="40"/>
      <c r="G57" s="40"/>
      <c r="H57" s="40"/>
    </row>
    <row r="58" spans="1:8" ht="21.6" customHeight="1" x14ac:dyDescent="0.35">
      <c r="A58" s="24"/>
      <c r="B58" s="18"/>
      <c r="C58" s="18"/>
      <c r="D58" s="88" t="s">
        <v>98</v>
      </c>
      <c r="E58" s="91"/>
      <c r="F58" s="91"/>
      <c r="G58" s="91"/>
      <c r="H58" s="89"/>
    </row>
    <row r="59" spans="1:8" ht="39" customHeight="1" x14ac:dyDescent="0.2">
      <c r="A59" s="10" t="s">
        <v>5</v>
      </c>
      <c r="B59" s="130" t="s">
        <v>6</v>
      </c>
      <c r="C59" s="130"/>
      <c r="D59" s="11" t="s">
        <v>7</v>
      </c>
      <c r="E59" s="92" t="s">
        <v>8</v>
      </c>
      <c r="F59" s="93"/>
      <c r="G59" s="11" t="s">
        <v>10</v>
      </c>
      <c r="H59" s="11" t="s">
        <v>11</v>
      </c>
    </row>
    <row r="60" spans="1:8" ht="24.6" customHeight="1" x14ac:dyDescent="0.2">
      <c r="A60" s="8" t="s">
        <v>63</v>
      </c>
      <c r="B60" s="75" t="s">
        <v>64</v>
      </c>
      <c r="C60" s="76"/>
      <c r="D60" s="7"/>
      <c r="E60" s="77"/>
      <c r="F60" s="78"/>
      <c r="G60" s="1">
        <f t="shared" ref="G60:G68" si="2">SUM(D60:F60)</f>
        <v>0</v>
      </c>
      <c r="H60" s="1">
        <f t="shared" ref="H60:H68" si="3">IFERROR((1+$C$8)*G60,0)</f>
        <v>0</v>
      </c>
    </row>
    <row r="61" spans="1:8" ht="24.6" customHeight="1" x14ac:dyDescent="0.2">
      <c r="A61" s="8" t="s">
        <v>65</v>
      </c>
      <c r="B61" s="75" t="s">
        <v>66</v>
      </c>
      <c r="C61" s="76"/>
      <c r="D61" s="7"/>
      <c r="E61" s="77"/>
      <c r="F61" s="78"/>
      <c r="G61" s="1">
        <f t="shared" si="2"/>
        <v>0</v>
      </c>
      <c r="H61" s="1">
        <f t="shared" si="3"/>
        <v>0</v>
      </c>
    </row>
    <row r="62" spans="1:8" ht="24.6" customHeight="1" x14ac:dyDescent="0.2">
      <c r="A62" s="8" t="s">
        <v>67</v>
      </c>
      <c r="B62" s="75" t="s">
        <v>68</v>
      </c>
      <c r="C62" s="76"/>
      <c r="D62" s="7"/>
      <c r="E62" s="77"/>
      <c r="F62" s="78"/>
      <c r="G62" s="1">
        <f t="shared" si="2"/>
        <v>0</v>
      </c>
      <c r="H62" s="1">
        <f t="shared" si="3"/>
        <v>0</v>
      </c>
    </row>
    <row r="63" spans="1:8" ht="24.6" customHeight="1" x14ac:dyDescent="0.2">
      <c r="A63" s="8" t="s">
        <v>69</v>
      </c>
      <c r="B63" s="75" t="s">
        <v>70</v>
      </c>
      <c r="C63" s="76"/>
      <c r="D63" s="7"/>
      <c r="E63" s="77"/>
      <c r="F63" s="78"/>
      <c r="G63" s="1">
        <f t="shared" si="2"/>
        <v>0</v>
      </c>
      <c r="H63" s="1">
        <f t="shared" si="3"/>
        <v>0</v>
      </c>
    </row>
    <row r="64" spans="1:8" ht="24.6" customHeight="1" x14ac:dyDescent="0.2">
      <c r="A64" s="8" t="s">
        <v>71</v>
      </c>
      <c r="B64" s="75" t="s">
        <v>72</v>
      </c>
      <c r="C64" s="76"/>
      <c r="D64" s="7"/>
      <c r="E64" s="77"/>
      <c r="F64" s="78"/>
      <c r="G64" s="1">
        <f t="shared" si="2"/>
        <v>0</v>
      </c>
      <c r="H64" s="1">
        <f t="shared" si="3"/>
        <v>0</v>
      </c>
    </row>
    <row r="65" spans="1:11" ht="24.6" customHeight="1" x14ac:dyDescent="0.2">
      <c r="A65" s="8" t="s">
        <v>73</v>
      </c>
      <c r="B65" s="75" t="s">
        <v>74</v>
      </c>
      <c r="C65" s="76"/>
      <c r="D65" s="7"/>
      <c r="E65" s="35"/>
      <c r="F65" s="36"/>
      <c r="G65" s="1">
        <f t="shared" ref="G65" si="4">SUM(D65:F65)</f>
        <v>0</v>
      </c>
      <c r="H65" s="1">
        <f t="shared" ref="H65" si="5">IFERROR((1+$C$8)*G65,0)</f>
        <v>0</v>
      </c>
    </row>
    <row r="66" spans="1:11" ht="24.6" customHeight="1" x14ac:dyDescent="0.2">
      <c r="A66" s="8" t="s">
        <v>75</v>
      </c>
      <c r="B66" s="75" t="s">
        <v>76</v>
      </c>
      <c r="C66" s="76"/>
      <c r="D66" s="7"/>
      <c r="E66" s="77"/>
      <c r="F66" s="78"/>
      <c r="G66" s="1">
        <f t="shared" si="2"/>
        <v>0</v>
      </c>
      <c r="H66" s="1">
        <f t="shared" si="3"/>
        <v>0</v>
      </c>
    </row>
    <row r="67" spans="1:11" ht="24.6" customHeight="1" x14ac:dyDescent="0.2">
      <c r="A67" s="8" t="s">
        <v>77</v>
      </c>
      <c r="B67" s="75" t="s">
        <v>78</v>
      </c>
      <c r="C67" s="76"/>
      <c r="D67" s="7"/>
      <c r="E67" s="77"/>
      <c r="F67" s="78"/>
      <c r="G67" s="1">
        <f t="shared" si="2"/>
        <v>0</v>
      </c>
      <c r="H67" s="1">
        <f t="shared" si="3"/>
        <v>0</v>
      </c>
    </row>
    <row r="68" spans="1:11" ht="24.6" customHeight="1" x14ac:dyDescent="0.2">
      <c r="A68" s="8" t="s">
        <v>79</v>
      </c>
      <c r="B68" s="75" t="s">
        <v>80</v>
      </c>
      <c r="C68" s="76"/>
      <c r="D68" s="7"/>
      <c r="E68" s="77"/>
      <c r="F68" s="78"/>
      <c r="G68" s="1">
        <f t="shared" si="2"/>
        <v>0</v>
      </c>
      <c r="H68" s="1">
        <f>IFERROR((1+$C$8)*G68,0)</f>
        <v>0</v>
      </c>
    </row>
    <row r="71" spans="1:11" ht="18.600000000000001" thickBot="1" x14ac:dyDescent="0.25">
      <c r="A71" s="2" t="s">
        <v>81</v>
      </c>
      <c r="B71" s="2"/>
      <c r="C71" s="2"/>
      <c r="D71" s="2"/>
      <c r="E71" s="2"/>
      <c r="F71" s="2"/>
      <c r="G71" s="2"/>
      <c r="H71" s="2"/>
    </row>
    <row r="73" spans="1:11" ht="17.100000000000001" customHeight="1" x14ac:dyDescent="0.2">
      <c r="A73" s="12" t="s">
        <v>126</v>
      </c>
      <c r="B73" s="13"/>
      <c r="C73" s="13"/>
      <c r="D73" s="14"/>
      <c r="E73" s="15"/>
      <c r="F73" s="14"/>
      <c r="G73" s="15"/>
      <c r="H73" s="14"/>
    </row>
    <row r="74" spans="1:11" ht="14.4" customHeight="1" x14ac:dyDescent="0.2">
      <c r="J74" s="175"/>
      <c r="K74" s="175"/>
    </row>
    <row r="75" spans="1:11" ht="22.8" customHeight="1" x14ac:dyDescent="0.2">
      <c r="A75" s="11" t="s">
        <v>5</v>
      </c>
      <c r="B75" s="172" t="s">
        <v>6</v>
      </c>
      <c r="C75" s="172"/>
      <c r="D75" s="172" t="s">
        <v>125</v>
      </c>
      <c r="E75" s="172"/>
      <c r="F75" s="172"/>
      <c r="G75" s="11" t="s">
        <v>85</v>
      </c>
      <c r="H75" s="11" t="s">
        <v>11</v>
      </c>
      <c r="J75" s="169"/>
      <c r="K75" s="170"/>
    </row>
    <row r="76" spans="1:11" ht="25.8" customHeight="1" x14ac:dyDescent="0.2">
      <c r="A76" s="171" t="s">
        <v>86</v>
      </c>
      <c r="B76" s="85" t="s">
        <v>87</v>
      </c>
      <c r="C76" s="85"/>
      <c r="D76" s="173" t="s">
        <v>82</v>
      </c>
      <c r="E76" s="173"/>
      <c r="F76" s="173"/>
      <c r="G76" s="7"/>
      <c r="H76" s="71">
        <f>G76*1.085</f>
        <v>0</v>
      </c>
    </row>
    <row r="77" spans="1:11" ht="25.8" customHeight="1" x14ac:dyDescent="0.2">
      <c r="A77" s="171"/>
      <c r="B77" s="85"/>
      <c r="C77" s="85"/>
      <c r="D77" s="174" t="s">
        <v>83</v>
      </c>
      <c r="E77" s="174"/>
      <c r="F77" s="174"/>
      <c r="G77" s="7"/>
      <c r="H77" s="71">
        <f>G77*1.085</f>
        <v>0</v>
      </c>
    </row>
    <row r="78" spans="1:11" ht="25.8" customHeight="1" x14ac:dyDescent="0.2">
      <c r="A78" s="171"/>
      <c r="B78" s="85"/>
      <c r="C78" s="85"/>
      <c r="D78" s="173" t="s">
        <v>84</v>
      </c>
      <c r="E78" s="173"/>
      <c r="F78" s="173"/>
      <c r="G78" s="7"/>
      <c r="H78" s="71">
        <f>G78*1.085</f>
        <v>0</v>
      </c>
    </row>
    <row r="79" spans="1:11" ht="25.8" customHeight="1" x14ac:dyDescent="0.2">
      <c r="A79" s="171"/>
      <c r="B79" s="85"/>
      <c r="C79" s="85"/>
      <c r="D79" s="174" t="s">
        <v>124</v>
      </c>
      <c r="E79" s="174"/>
      <c r="F79" s="174"/>
      <c r="G79" s="7"/>
      <c r="H79" s="71">
        <f>G79*1.085</f>
        <v>0</v>
      </c>
    </row>
    <row r="80" spans="1:11" ht="17.100000000000001" customHeight="1" x14ac:dyDescent="0.2">
      <c r="A80" s="4"/>
      <c r="B80" s="16"/>
      <c r="C80" s="16"/>
      <c r="D80" s="5"/>
      <c r="E80" s="5"/>
      <c r="F80" s="5"/>
      <c r="G80" s="5"/>
      <c r="H80" s="5"/>
    </row>
    <row r="81" spans="1:8" ht="21.6" customHeight="1" x14ac:dyDescent="0.2">
      <c r="A81" s="12" t="s">
        <v>88</v>
      </c>
      <c r="B81" s="13"/>
      <c r="C81" s="13"/>
      <c r="D81" s="14"/>
      <c r="E81" s="15"/>
      <c r="F81" s="14"/>
      <c r="G81" s="15"/>
      <c r="H81" s="14"/>
    </row>
    <row r="82" spans="1:8" ht="13.8" customHeight="1" x14ac:dyDescent="0.2">
      <c r="A82" s="25"/>
      <c r="B82" s="16"/>
      <c r="C82" s="16"/>
      <c r="D82" s="17"/>
      <c r="E82" s="5"/>
      <c r="F82" s="17"/>
      <c r="G82" s="5"/>
      <c r="H82" s="17"/>
    </row>
    <row r="83" spans="1:8" ht="21.6" customHeight="1" x14ac:dyDescent="0.2">
      <c r="A83" s="11" t="s">
        <v>5</v>
      </c>
      <c r="B83" s="172" t="s">
        <v>6</v>
      </c>
      <c r="C83" s="172"/>
      <c r="D83" s="172" t="s">
        <v>125</v>
      </c>
      <c r="E83" s="172"/>
      <c r="F83" s="172"/>
      <c r="G83" s="11" t="s">
        <v>85</v>
      </c>
      <c r="H83" s="11" t="s">
        <v>11</v>
      </c>
    </row>
    <row r="84" spans="1:8" ht="25.2" customHeight="1" x14ac:dyDescent="0.2">
      <c r="A84" s="8" t="s">
        <v>90</v>
      </c>
      <c r="B84" s="85" t="s">
        <v>87</v>
      </c>
      <c r="C84" s="85"/>
      <c r="D84" s="173" t="s">
        <v>89</v>
      </c>
      <c r="E84" s="173"/>
      <c r="F84" s="173"/>
      <c r="G84" s="7"/>
      <c r="H84" s="71">
        <f>IFERROR((1+$C$8)*G84,0)</f>
        <v>0</v>
      </c>
    </row>
    <row r="85" spans="1:8" ht="14.1" customHeight="1" x14ac:dyDescent="0.2">
      <c r="A85" s="4"/>
      <c r="B85" s="16"/>
      <c r="C85" s="16"/>
      <c r="D85" s="5"/>
      <c r="E85" s="5"/>
      <c r="F85" s="5"/>
      <c r="G85" s="5"/>
      <c r="H85" s="5"/>
    </row>
    <row r="86" spans="1:8" ht="26.4" customHeight="1" x14ac:dyDescent="0.2">
      <c r="A86" s="2" t="s">
        <v>110</v>
      </c>
      <c r="B86" s="2"/>
      <c r="C86" s="2"/>
      <c r="D86" s="2"/>
      <c r="E86" s="2"/>
      <c r="F86" s="2"/>
      <c r="G86" s="2"/>
      <c r="H86" s="2"/>
    </row>
    <row r="87" spans="1:8" ht="15.6" customHeight="1" x14ac:dyDescent="0.2"/>
    <row r="88" spans="1:8" ht="15.6" customHeight="1" x14ac:dyDescent="0.2">
      <c r="G88" s="88" t="s">
        <v>111</v>
      </c>
      <c r="H88" s="89"/>
    </row>
    <row r="89" spans="1:8" ht="27" customHeight="1" x14ac:dyDescent="0.2">
      <c r="A89" s="10" t="s">
        <v>5</v>
      </c>
      <c r="B89" s="82" t="s">
        <v>6</v>
      </c>
      <c r="C89" s="83"/>
      <c r="D89" s="83"/>
      <c r="E89" s="83"/>
      <c r="F89" s="84"/>
      <c r="G89" s="11" t="s">
        <v>10</v>
      </c>
      <c r="H89" s="11" t="s">
        <v>11</v>
      </c>
    </row>
    <row r="90" spans="1:8" ht="24.6" customHeight="1" x14ac:dyDescent="0.2">
      <c r="A90" s="8" t="s">
        <v>106</v>
      </c>
      <c r="B90" s="85" t="s">
        <v>107</v>
      </c>
      <c r="C90" s="85"/>
      <c r="D90" s="85"/>
      <c r="E90" s="85"/>
      <c r="F90" s="85"/>
      <c r="G90" s="3"/>
      <c r="H90" s="1">
        <f>IFERROR((1+$C$8)*G90,0)</f>
        <v>0</v>
      </c>
    </row>
  </sheetData>
  <mergeCells count="137">
    <mergeCell ref="D83:F83"/>
    <mergeCell ref="D84:F84"/>
    <mergeCell ref="A76:A79"/>
    <mergeCell ref="B59:C59"/>
    <mergeCell ref="B76:C79"/>
    <mergeCell ref="D79:F79"/>
    <mergeCell ref="D78:F78"/>
    <mergeCell ref="D77:F77"/>
    <mergeCell ref="D76:F76"/>
    <mergeCell ref="D75:F75"/>
    <mergeCell ref="A46:A48"/>
    <mergeCell ref="B46:C46"/>
    <mergeCell ref="D46:D48"/>
    <mergeCell ref="A1:H1"/>
    <mergeCell ref="A3:F3"/>
    <mergeCell ref="A4:H4"/>
    <mergeCell ref="A6:B6"/>
    <mergeCell ref="C6:F6"/>
    <mergeCell ref="A7:B7"/>
    <mergeCell ref="C7:F7"/>
    <mergeCell ref="A8:B8"/>
    <mergeCell ref="C8:F8"/>
    <mergeCell ref="D12:H12"/>
    <mergeCell ref="B13:C13"/>
    <mergeCell ref="B41:C41"/>
    <mergeCell ref="A10:H10"/>
    <mergeCell ref="B16:C16"/>
    <mergeCell ref="B15:C15"/>
    <mergeCell ref="B24:C24"/>
    <mergeCell ref="B26:C26"/>
    <mergeCell ref="B25:C25"/>
    <mergeCell ref="H14:H21"/>
    <mergeCell ref="A14:A21"/>
    <mergeCell ref="H22:H28"/>
    <mergeCell ref="G22:G28"/>
    <mergeCell ref="F22:F28"/>
    <mergeCell ref="E60:F60"/>
    <mergeCell ref="H29:H35"/>
    <mergeCell ref="G36:G38"/>
    <mergeCell ref="H36:H38"/>
    <mergeCell ref="H39:H41"/>
    <mergeCell ref="G39:G41"/>
    <mergeCell ref="G29:G35"/>
    <mergeCell ref="D29:D35"/>
    <mergeCell ref="B28:C28"/>
    <mergeCell ref="A22:A28"/>
    <mergeCell ref="E22:E28"/>
    <mergeCell ref="D22:D28"/>
    <mergeCell ref="B20:C20"/>
    <mergeCell ref="B27:C27"/>
    <mergeCell ref="F29:F35"/>
    <mergeCell ref="G14:G21"/>
    <mergeCell ref="F14:F21"/>
    <mergeCell ref="E14:E21"/>
    <mergeCell ref="D14:D21"/>
    <mergeCell ref="B18:C18"/>
    <mergeCell ref="B17:C17"/>
    <mergeCell ref="B23:C23"/>
    <mergeCell ref="B19:C19"/>
    <mergeCell ref="B14:C14"/>
    <mergeCell ref="B21:C21"/>
    <mergeCell ref="B22:C22"/>
    <mergeCell ref="E29:E35"/>
    <mergeCell ref="B30:C30"/>
    <mergeCell ref="B31:C31"/>
    <mergeCell ref="B32:C32"/>
    <mergeCell ref="B34:C34"/>
    <mergeCell ref="B33:C33"/>
    <mergeCell ref="B29:C29"/>
    <mergeCell ref="A39:A41"/>
    <mergeCell ref="B39:C39"/>
    <mergeCell ref="D39:D41"/>
    <mergeCell ref="E39:E41"/>
    <mergeCell ref="F39:F41"/>
    <mergeCell ref="E36:E38"/>
    <mergeCell ref="F36:F38"/>
    <mergeCell ref="A29:A35"/>
    <mergeCell ref="A36:A38"/>
    <mergeCell ref="B36:C36"/>
    <mergeCell ref="D36:D38"/>
    <mergeCell ref="B35:C35"/>
    <mergeCell ref="B40:C40"/>
    <mergeCell ref="B37:C37"/>
    <mergeCell ref="B38:C38"/>
    <mergeCell ref="A42:A43"/>
    <mergeCell ref="B42:C42"/>
    <mergeCell ref="D42:D43"/>
    <mergeCell ref="E42:E43"/>
    <mergeCell ref="F42:F43"/>
    <mergeCell ref="G42:G43"/>
    <mergeCell ref="H42:H43"/>
    <mergeCell ref="B43:C43"/>
    <mergeCell ref="A44:A45"/>
    <mergeCell ref="B44:C44"/>
    <mergeCell ref="D44:D45"/>
    <mergeCell ref="E44:E45"/>
    <mergeCell ref="B89:F89"/>
    <mergeCell ref="B90:F90"/>
    <mergeCell ref="F44:F45"/>
    <mergeCell ref="G44:G45"/>
    <mergeCell ref="G88:H88"/>
    <mergeCell ref="A56:H56"/>
    <mergeCell ref="D58:H58"/>
    <mergeCell ref="E59:F59"/>
    <mergeCell ref="F46:F48"/>
    <mergeCell ref="B50:C50"/>
    <mergeCell ref="B52:C52"/>
    <mergeCell ref="B53:C53"/>
    <mergeCell ref="B49:C49"/>
    <mergeCell ref="B51:C51"/>
    <mergeCell ref="B54:C54"/>
    <mergeCell ref="E63:F63"/>
    <mergeCell ref="B64:C64"/>
    <mergeCell ref="E64:F64"/>
    <mergeCell ref="B66:C66"/>
    <mergeCell ref="H44:H45"/>
    <mergeCell ref="B45:C45"/>
    <mergeCell ref="G46:G48"/>
    <mergeCell ref="H46:H48"/>
    <mergeCell ref="B47:C47"/>
    <mergeCell ref="B48:C48"/>
    <mergeCell ref="B83:C83"/>
    <mergeCell ref="B84:C84"/>
    <mergeCell ref="B75:C75"/>
    <mergeCell ref="B67:C67"/>
    <mergeCell ref="E67:F67"/>
    <mergeCell ref="B68:C68"/>
    <mergeCell ref="E68:F68"/>
    <mergeCell ref="B62:C62"/>
    <mergeCell ref="E62:F62"/>
    <mergeCell ref="B63:C63"/>
    <mergeCell ref="E46:E48"/>
    <mergeCell ref="E66:F66"/>
    <mergeCell ref="B65:C65"/>
    <mergeCell ref="B60:C60"/>
    <mergeCell ref="B61:C61"/>
    <mergeCell ref="E61:F61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rowBreaks count="2" manualBreakCount="2">
    <brk id="54" max="7" man="1"/>
    <brk id="9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81"/>
  <sheetViews>
    <sheetView view="pageBreakPreview" zoomScaleNormal="100" zoomScaleSheetLayoutView="100" workbookViewId="0">
      <selection activeCell="K57" sqref="K57"/>
    </sheetView>
  </sheetViews>
  <sheetFormatPr baseColWidth="10" defaultColWidth="11" defaultRowHeight="12.6" x14ac:dyDescent="0.2"/>
  <cols>
    <col min="2" max="2" width="14.6328125" customWidth="1"/>
    <col min="3" max="3" width="30.1796875" customWidth="1"/>
    <col min="4" max="4" width="15.08984375" style="31" customWidth="1"/>
    <col min="5" max="7" width="15.08984375" customWidth="1"/>
  </cols>
  <sheetData>
    <row r="1" spans="1:7" ht="84.6" customHeight="1" x14ac:dyDescent="0.2">
      <c r="A1" s="185" t="s">
        <v>108</v>
      </c>
      <c r="B1" s="185"/>
      <c r="C1" s="185"/>
      <c r="D1" s="185"/>
      <c r="E1" s="185"/>
      <c r="F1" s="185"/>
      <c r="G1" s="185"/>
    </row>
    <row r="3" spans="1:7" ht="14.4" x14ac:dyDescent="0.2">
      <c r="A3" s="115"/>
      <c r="B3" s="115"/>
      <c r="C3" s="115"/>
      <c r="D3" s="115"/>
      <c r="E3" s="115"/>
      <c r="F3" s="115"/>
    </row>
    <row r="4" spans="1:7" ht="28.2" customHeight="1" x14ac:dyDescent="0.2">
      <c r="A4" s="116" t="s">
        <v>91</v>
      </c>
      <c r="B4" s="116"/>
      <c r="C4" s="116"/>
      <c r="D4" s="116"/>
      <c r="E4" s="116"/>
      <c r="F4" s="116"/>
      <c r="G4" s="116"/>
    </row>
    <row r="6" spans="1:7" x14ac:dyDescent="0.2">
      <c r="A6" s="117" t="s">
        <v>2</v>
      </c>
      <c r="B6" s="117"/>
      <c r="C6" s="117">
        <f>BP!C6</f>
        <v>0</v>
      </c>
      <c r="D6" s="117"/>
      <c r="E6" s="9"/>
      <c r="F6" s="9"/>
      <c r="G6" s="6"/>
    </row>
    <row r="7" spans="1:7" x14ac:dyDescent="0.2">
      <c r="A7" s="122" t="s">
        <v>3</v>
      </c>
      <c r="B7" s="122"/>
      <c r="C7" s="122">
        <f>BP!C7</f>
        <v>0</v>
      </c>
      <c r="D7" s="122"/>
    </row>
    <row r="8" spans="1:7" x14ac:dyDescent="0.2">
      <c r="A8" s="122" t="s">
        <v>92</v>
      </c>
      <c r="B8" s="122"/>
      <c r="C8" s="138">
        <f>BP!C8</f>
        <v>0</v>
      </c>
      <c r="D8" s="138"/>
      <c r="E8" s="9"/>
      <c r="F8" s="9"/>
      <c r="G8" s="6"/>
    </row>
    <row r="10" spans="1:7" ht="18.600000000000001" customHeight="1" thickBot="1" x14ac:dyDescent="0.25">
      <c r="A10" s="90" t="s">
        <v>118</v>
      </c>
      <c r="B10" s="90"/>
      <c r="C10" s="90"/>
      <c r="D10" s="47"/>
      <c r="E10" s="47"/>
      <c r="F10" s="47"/>
      <c r="G10" s="47"/>
    </row>
    <row r="11" spans="1:7" ht="13.8" thickBot="1" x14ac:dyDescent="0.25">
      <c r="A11" s="52" t="s">
        <v>5</v>
      </c>
      <c r="B11" s="167" t="s">
        <v>6</v>
      </c>
      <c r="C11" s="168"/>
      <c r="D11" s="10" t="s">
        <v>93</v>
      </c>
      <c r="E11" s="10" t="s">
        <v>85</v>
      </c>
      <c r="F11" s="10" t="s">
        <v>94</v>
      </c>
      <c r="G11" s="37" t="s">
        <v>95</v>
      </c>
    </row>
    <row r="12" spans="1:7" ht="13.2" x14ac:dyDescent="0.2">
      <c r="A12" s="139" t="s">
        <v>12</v>
      </c>
      <c r="B12" s="142" t="s">
        <v>13</v>
      </c>
      <c r="C12" s="143"/>
      <c r="D12" s="132">
        <v>900</v>
      </c>
      <c r="E12" s="186">
        <f>BP!G14</f>
        <v>0</v>
      </c>
      <c r="F12" s="187">
        <f>E12*D12</f>
        <v>0</v>
      </c>
      <c r="G12" s="188">
        <f>IFERROR((1+$C$8)*F12,0)</f>
        <v>0</v>
      </c>
    </row>
    <row r="13" spans="1:7" ht="19.5" customHeight="1" x14ac:dyDescent="0.2">
      <c r="A13" s="140"/>
      <c r="B13" s="135" t="s">
        <v>14</v>
      </c>
      <c r="C13" s="73"/>
      <c r="D13" s="133"/>
      <c r="E13" s="189"/>
      <c r="F13" s="190"/>
      <c r="G13" s="191">
        <f>IFERROR((1+#REF!)*F13,0)</f>
        <v>0</v>
      </c>
    </row>
    <row r="14" spans="1:7" ht="13.2" x14ac:dyDescent="0.2">
      <c r="A14" s="140"/>
      <c r="B14" s="135" t="s">
        <v>15</v>
      </c>
      <c r="C14" s="73"/>
      <c r="D14" s="133"/>
      <c r="E14" s="189"/>
      <c r="F14" s="190"/>
      <c r="G14" s="191">
        <f>IFERROR((1+#REF!)*F14,0)</f>
        <v>0</v>
      </c>
    </row>
    <row r="15" spans="1:7" ht="13.2" x14ac:dyDescent="0.2">
      <c r="A15" s="140"/>
      <c r="B15" s="135" t="s">
        <v>16</v>
      </c>
      <c r="C15" s="73"/>
      <c r="D15" s="133"/>
      <c r="E15" s="189"/>
      <c r="F15" s="190"/>
      <c r="G15" s="191">
        <f>IFERROR((1+#REF!)*F15,0)</f>
        <v>0</v>
      </c>
    </row>
    <row r="16" spans="1:7" ht="19.5" customHeight="1" x14ac:dyDescent="0.2">
      <c r="A16" s="140"/>
      <c r="B16" s="135" t="s">
        <v>17</v>
      </c>
      <c r="C16" s="73"/>
      <c r="D16" s="133"/>
      <c r="E16" s="189"/>
      <c r="F16" s="190"/>
      <c r="G16" s="191">
        <f>IFERROR((1+#REF!)*F16,0)</f>
        <v>0</v>
      </c>
    </row>
    <row r="17" spans="1:7" ht="13.2" x14ac:dyDescent="0.2">
      <c r="A17" s="140"/>
      <c r="B17" s="135" t="s">
        <v>18</v>
      </c>
      <c r="C17" s="73"/>
      <c r="D17" s="133"/>
      <c r="E17" s="189"/>
      <c r="F17" s="190"/>
      <c r="G17" s="191">
        <f>IFERROR((1+#REF!)*F17,0)</f>
        <v>0</v>
      </c>
    </row>
    <row r="18" spans="1:7" ht="13.35" customHeight="1" x14ac:dyDescent="0.2">
      <c r="A18" s="140"/>
      <c r="B18" s="135" t="s">
        <v>19</v>
      </c>
      <c r="C18" s="73"/>
      <c r="D18" s="133"/>
      <c r="E18" s="189"/>
      <c r="F18" s="190"/>
      <c r="G18" s="191">
        <f>IFERROR((1+#REF!)*F18,0)</f>
        <v>0</v>
      </c>
    </row>
    <row r="19" spans="1:7" ht="13.35" customHeight="1" thickBot="1" x14ac:dyDescent="0.25">
      <c r="A19" s="141"/>
      <c r="B19" s="136" t="s">
        <v>20</v>
      </c>
      <c r="C19" s="137"/>
      <c r="D19" s="134"/>
      <c r="E19" s="192"/>
      <c r="F19" s="193"/>
      <c r="G19" s="194">
        <f>IFERROR((1+#REF!)*F19,0)</f>
        <v>0</v>
      </c>
    </row>
    <row r="20" spans="1:7" ht="13.35" customHeight="1" x14ac:dyDescent="0.2">
      <c r="A20" s="139" t="s">
        <v>21</v>
      </c>
      <c r="B20" s="142" t="s">
        <v>22</v>
      </c>
      <c r="C20" s="143"/>
      <c r="D20" s="132">
        <v>900</v>
      </c>
      <c r="E20" s="186">
        <f>BP!G22</f>
        <v>0</v>
      </c>
      <c r="F20" s="187">
        <f>E20*D20</f>
        <v>0</v>
      </c>
      <c r="G20" s="188">
        <f>IFERROR((1+$C$8)*F22,0)</f>
        <v>0</v>
      </c>
    </row>
    <row r="21" spans="1:7" ht="13.35" customHeight="1" x14ac:dyDescent="0.2">
      <c r="A21" s="140"/>
      <c r="B21" s="135" t="s">
        <v>23</v>
      </c>
      <c r="C21" s="73"/>
      <c r="D21" s="133"/>
      <c r="E21" s="189"/>
      <c r="F21" s="190"/>
      <c r="G21" s="191"/>
    </row>
    <row r="22" spans="1:7" ht="13.35" customHeight="1" x14ac:dyDescent="0.2">
      <c r="A22" s="140"/>
      <c r="B22" s="135" t="s">
        <v>96</v>
      </c>
      <c r="C22" s="73"/>
      <c r="D22" s="133"/>
      <c r="E22" s="189"/>
      <c r="F22" s="190"/>
      <c r="G22" s="191"/>
    </row>
    <row r="23" spans="1:7" ht="13.35" customHeight="1" x14ac:dyDescent="0.2">
      <c r="A23" s="140"/>
      <c r="B23" s="135" t="s">
        <v>24</v>
      </c>
      <c r="C23" s="73"/>
      <c r="D23" s="133"/>
      <c r="E23" s="189"/>
      <c r="F23" s="190"/>
      <c r="G23" s="191"/>
    </row>
    <row r="24" spans="1:7" ht="13.35" customHeight="1" x14ac:dyDescent="0.2">
      <c r="A24" s="140"/>
      <c r="B24" s="135" t="s">
        <v>25</v>
      </c>
      <c r="C24" s="73"/>
      <c r="D24" s="133"/>
      <c r="E24" s="189"/>
      <c r="F24" s="190"/>
      <c r="G24" s="191"/>
    </row>
    <row r="25" spans="1:7" ht="13.35" customHeight="1" x14ac:dyDescent="0.2">
      <c r="A25" s="140"/>
      <c r="B25" s="135" t="s">
        <v>26</v>
      </c>
      <c r="C25" s="73"/>
      <c r="D25" s="133"/>
      <c r="E25" s="189"/>
      <c r="F25" s="190"/>
      <c r="G25" s="191"/>
    </row>
    <row r="26" spans="1:7" ht="13.8" thickBot="1" x14ac:dyDescent="0.25">
      <c r="A26" s="141"/>
      <c r="B26" s="136" t="s">
        <v>27</v>
      </c>
      <c r="C26" s="137"/>
      <c r="D26" s="134"/>
      <c r="E26" s="192"/>
      <c r="F26" s="193"/>
      <c r="G26" s="194"/>
    </row>
    <row r="27" spans="1:7" ht="13.2" x14ac:dyDescent="0.2">
      <c r="A27" s="139" t="s">
        <v>28</v>
      </c>
      <c r="B27" s="142" t="s">
        <v>29</v>
      </c>
      <c r="C27" s="143"/>
      <c r="D27" s="132">
        <v>2700</v>
      </c>
      <c r="E27" s="186">
        <f>BP!G29</f>
        <v>0</v>
      </c>
      <c r="F27" s="187">
        <f>E27*D27</f>
        <v>0</v>
      </c>
      <c r="G27" s="188">
        <f>IFERROR((1+$C$8)*F27,0)</f>
        <v>0</v>
      </c>
    </row>
    <row r="28" spans="1:7" ht="13.2" x14ac:dyDescent="0.2">
      <c r="A28" s="140"/>
      <c r="B28" s="135" t="s">
        <v>30</v>
      </c>
      <c r="C28" s="73"/>
      <c r="D28" s="133"/>
      <c r="E28" s="189"/>
      <c r="F28" s="190"/>
      <c r="G28" s="191"/>
    </row>
    <row r="29" spans="1:7" ht="13.5" customHeight="1" x14ac:dyDescent="0.2">
      <c r="A29" s="140"/>
      <c r="B29" s="135" t="s">
        <v>97</v>
      </c>
      <c r="C29" s="73"/>
      <c r="D29" s="133"/>
      <c r="E29" s="189"/>
      <c r="F29" s="190"/>
      <c r="G29" s="191"/>
    </row>
    <row r="30" spans="1:7" ht="13.2" x14ac:dyDescent="0.2">
      <c r="A30" s="140"/>
      <c r="B30" s="135" t="s">
        <v>31</v>
      </c>
      <c r="C30" s="73"/>
      <c r="D30" s="133"/>
      <c r="E30" s="189"/>
      <c r="F30" s="190"/>
      <c r="G30" s="191"/>
    </row>
    <row r="31" spans="1:7" ht="13.2" x14ac:dyDescent="0.2">
      <c r="A31" s="140"/>
      <c r="B31" s="135" t="s">
        <v>17</v>
      </c>
      <c r="C31" s="73"/>
      <c r="D31" s="133"/>
      <c r="E31" s="189"/>
      <c r="F31" s="190"/>
      <c r="G31" s="191"/>
    </row>
    <row r="32" spans="1:7" ht="13.2" x14ac:dyDescent="0.2">
      <c r="A32" s="140"/>
      <c r="B32" s="135" t="s">
        <v>32</v>
      </c>
      <c r="C32" s="73"/>
      <c r="D32" s="133"/>
      <c r="E32" s="189"/>
      <c r="F32" s="190"/>
      <c r="G32" s="191"/>
    </row>
    <row r="33" spans="1:7" ht="13.8" thickBot="1" x14ac:dyDescent="0.25">
      <c r="A33" s="141"/>
      <c r="B33" s="136" t="s">
        <v>33</v>
      </c>
      <c r="C33" s="137"/>
      <c r="D33" s="134"/>
      <c r="E33" s="192"/>
      <c r="F33" s="193"/>
      <c r="G33" s="194"/>
    </row>
    <row r="34" spans="1:7" ht="13.2" x14ac:dyDescent="0.2">
      <c r="A34" s="139" t="s">
        <v>34</v>
      </c>
      <c r="B34" s="142" t="s">
        <v>35</v>
      </c>
      <c r="C34" s="143"/>
      <c r="D34" s="132">
        <v>1500</v>
      </c>
      <c r="E34" s="186">
        <f>BP!G36</f>
        <v>0</v>
      </c>
      <c r="F34" s="187">
        <f>E34*D34</f>
        <v>0</v>
      </c>
      <c r="G34" s="188">
        <f>IFERROR((1+$C$8)*F34,0)</f>
        <v>0</v>
      </c>
    </row>
    <row r="35" spans="1:7" ht="21" customHeight="1" x14ac:dyDescent="0.2">
      <c r="A35" s="140"/>
      <c r="B35" s="135" t="s">
        <v>23</v>
      </c>
      <c r="C35" s="73"/>
      <c r="D35" s="133"/>
      <c r="E35" s="189"/>
      <c r="F35" s="190"/>
      <c r="G35" s="191"/>
    </row>
    <row r="36" spans="1:7" ht="13.8" thickBot="1" x14ac:dyDescent="0.25">
      <c r="A36" s="141"/>
      <c r="B36" s="136" t="s">
        <v>40</v>
      </c>
      <c r="C36" s="137"/>
      <c r="D36" s="134"/>
      <c r="E36" s="192"/>
      <c r="F36" s="193"/>
      <c r="G36" s="194"/>
    </row>
    <row r="37" spans="1:7" ht="13.2" x14ac:dyDescent="0.2">
      <c r="A37" s="139" t="s">
        <v>37</v>
      </c>
      <c r="B37" s="142" t="s">
        <v>38</v>
      </c>
      <c r="C37" s="143"/>
      <c r="D37" s="132">
        <v>1500</v>
      </c>
      <c r="E37" s="186">
        <f>BP!G39</f>
        <v>0</v>
      </c>
      <c r="F37" s="187">
        <f>E37*D37</f>
        <v>0</v>
      </c>
      <c r="G37" s="188">
        <f>IFERROR((1+$C$8)*F37,0)</f>
        <v>0</v>
      </c>
    </row>
    <row r="38" spans="1:7" ht="13.2" x14ac:dyDescent="0.2">
      <c r="A38" s="140"/>
      <c r="B38" s="135" t="s">
        <v>39</v>
      </c>
      <c r="C38" s="73"/>
      <c r="D38" s="133"/>
      <c r="E38" s="189"/>
      <c r="F38" s="190"/>
      <c r="G38" s="191"/>
    </row>
    <row r="39" spans="1:7" ht="13.8" thickBot="1" x14ac:dyDescent="0.25">
      <c r="A39" s="141"/>
      <c r="B39" s="136" t="s">
        <v>40</v>
      </c>
      <c r="C39" s="137"/>
      <c r="D39" s="134"/>
      <c r="E39" s="192"/>
      <c r="F39" s="193"/>
      <c r="G39" s="194"/>
    </row>
    <row r="40" spans="1:7" ht="13.35" customHeight="1" x14ac:dyDescent="0.2">
      <c r="A40" s="139" t="s">
        <v>41</v>
      </c>
      <c r="B40" s="142" t="s">
        <v>42</v>
      </c>
      <c r="C40" s="143"/>
      <c r="D40" s="132">
        <v>2500</v>
      </c>
      <c r="E40" s="186">
        <f>BP!G42</f>
        <v>0</v>
      </c>
      <c r="F40" s="187">
        <f>E40*D40</f>
        <v>0</v>
      </c>
      <c r="G40" s="188">
        <f>IFERROR((1+$C$8)*F40,0)</f>
        <v>0</v>
      </c>
    </row>
    <row r="41" spans="1:7" ht="13.35" customHeight="1" thickBot="1" x14ac:dyDescent="0.25">
      <c r="A41" s="141"/>
      <c r="B41" s="136" t="s">
        <v>43</v>
      </c>
      <c r="C41" s="137"/>
      <c r="D41" s="134"/>
      <c r="E41" s="192"/>
      <c r="F41" s="193"/>
      <c r="G41" s="194"/>
    </row>
    <row r="42" spans="1:7" ht="13.35" customHeight="1" x14ac:dyDescent="0.2">
      <c r="A42" s="139" t="s">
        <v>44</v>
      </c>
      <c r="B42" s="142" t="s">
        <v>45</v>
      </c>
      <c r="C42" s="143"/>
      <c r="D42" s="132">
        <v>2500</v>
      </c>
      <c r="E42" s="186">
        <f>BP!G44</f>
        <v>0</v>
      </c>
      <c r="F42" s="187">
        <f>E42*D42</f>
        <v>0</v>
      </c>
      <c r="G42" s="188">
        <f>IFERROR((1+$C$8)*F42,0)</f>
        <v>0</v>
      </c>
    </row>
    <row r="43" spans="1:7" ht="13.35" customHeight="1" thickBot="1" x14ac:dyDescent="0.25">
      <c r="A43" s="141"/>
      <c r="B43" s="136" t="s">
        <v>43</v>
      </c>
      <c r="C43" s="137"/>
      <c r="D43" s="134"/>
      <c r="E43" s="192"/>
      <c r="F43" s="193"/>
      <c r="G43" s="194"/>
    </row>
    <row r="44" spans="1:7" ht="13.35" customHeight="1" x14ac:dyDescent="0.2">
      <c r="A44" s="139" t="s">
        <v>46</v>
      </c>
      <c r="B44" s="142" t="s">
        <v>47</v>
      </c>
      <c r="C44" s="143"/>
      <c r="D44" s="132">
        <v>900</v>
      </c>
      <c r="E44" s="186">
        <f>BP!G46</f>
        <v>0</v>
      </c>
      <c r="F44" s="186">
        <f>E44*D44</f>
        <v>0</v>
      </c>
      <c r="G44" s="188">
        <f>IFERROR((1+$C$8)*F44,0)</f>
        <v>0</v>
      </c>
    </row>
    <row r="45" spans="1:7" ht="13.35" customHeight="1" x14ac:dyDescent="0.2">
      <c r="A45" s="140"/>
      <c r="B45" s="135" t="s">
        <v>48</v>
      </c>
      <c r="C45" s="73"/>
      <c r="D45" s="133"/>
      <c r="E45" s="189"/>
      <c r="F45" s="189"/>
      <c r="G45" s="191"/>
    </row>
    <row r="46" spans="1:7" ht="13.35" customHeight="1" thickBot="1" x14ac:dyDescent="0.25">
      <c r="A46" s="162"/>
      <c r="B46" s="160" t="s">
        <v>49</v>
      </c>
      <c r="C46" s="161"/>
      <c r="D46" s="134"/>
      <c r="E46" s="192"/>
      <c r="F46" s="192"/>
      <c r="G46" s="194"/>
    </row>
    <row r="47" spans="1:7" ht="13.35" customHeight="1" thickBot="1" x14ac:dyDescent="0.25">
      <c r="A47" s="32" t="s">
        <v>50</v>
      </c>
      <c r="B47" s="146" t="s">
        <v>51</v>
      </c>
      <c r="C47" s="147"/>
      <c r="D47" s="60">
        <v>1800</v>
      </c>
      <c r="E47" s="195">
        <f>BP!G49</f>
        <v>0</v>
      </c>
      <c r="F47" s="195">
        <f>E47*D47</f>
        <v>0</v>
      </c>
      <c r="G47" s="196">
        <f t="shared" ref="G47:G52" si="0">IFERROR((1+$C$8)*F47,0)</f>
        <v>0</v>
      </c>
    </row>
    <row r="48" spans="1:7" ht="13.35" customHeight="1" thickBot="1" x14ac:dyDescent="0.25">
      <c r="A48" s="32" t="s">
        <v>52</v>
      </c>
      <c r="B48" s="146" t="s">
        <v>53</v>
      </c>
      <c r="C48" s="147"/>
      <c r="D48" s="60">
        <v>900</v>
      </c>
      <c r="E48" s="195">
        <f>BP!G50</f>
        <v>0</v>
      </c>
      <c r="F48" s="195">
        <f t="shared" ref="F48:F51" si="1">E48*D48</f>
        <v>0</v>
      </c>
      <c r="G48" s="196">
        <f t="shared" si="0"/>
        <v>0</v>
      </c>
    </row>
    <row r="49" spans="1:7" ht="13.35" customHeight="1" thickBot="1" x14ac:dyDescent="0.25">
      <c r="A49" s="32" t="s">
        <v>54</v>
      </c>
      <c r="B49" s="146" t="s">
        <v>55</v>
      </c>
      <c r="C49" s="147"/>
      <c r="D49" s="60">
        <v>900</v>
      </c>
      <c r="E49" s="195">
        <f>BP!G51</f>
        <v>0</v>
      </c>
      <c r="F49" s="195">
        <f t="shared" ref="F49" si="2">E49*D49</f>
        <v>0</v>
      </c>
      <c r="G49" s="196">
        <f t="shared" si="0"/>
        <v>0</v>
      </c>
    </row>
    <row r="50" spans="1:7" ht="13.35" customHeight="1" thickBot="1" x14ac:dyDescent="0.25">
      <c r="A50" s="32" t="s">
        <v>56</v>
      </c>
      <c r="B50" s="146" t="s">
        <v>57</v>
      </c>
      <c r="C50" s="147"/>
      <c r="D50" s="60">
        <v>900</v>
      </c>
      <c r="E50" s="195">
        <f>BP!G52</f>
        <v>0</v>
      </c>
      <c r="F50" s="195">
        <f t="shared" si="1"/>
        <v>0</v>
      </c>
      <c r="G50" s="196">
        <f t="shared" si="0"/>
        <v>0</v>
      </c>
    </row>
    <row r="51" spans="1:7" ht="13.35" customHeight="1" thickBot="1" x14ac:dyDescent="0.25">
      <c r="A51" s="32" t="s">
        <v>58</v>
      </c>
      <c r="B51" s="146" t="s">
        <v>59</v>
      </c>
      <c r="C51" s="147"/>
      <c r="D51" s="60">
        <v>450</v>
      </c>
      <c r="E51" s="195">
        <f>BP!G53</f>
        <v>0</v>
      </c>
      <c r="F51" s="195">
        <f t="shared" si="1"/>
        <v>0</v>
      </c>
      <c r="G51" s="196">
        <f t="shared" si="0"/>
        <v>0</v>
      </c>
    </row>
    <row r="52" spans="1:7" ht="13.35" customHeight="1" thickBot="1" x14ac:dyDescent="0.25">
      <c r="A52" s="32" t="s">
        <v>60</v>
      </c>
      <c r="B52" s="146" t="s">
        <v>61</v>
      </c>
      <c r="C52" s="147"/>
      <c r="D52" s="60">
        <v>450</v>
      </c>
      <c r="E52" s="195">
        <f>BP!G54</f>
        <v>0</v>
      </c>
      <c r="F52" s="195">
        <f t="shared" ref="F52" si="3">E52*D52</f>
        <v>0</v>
      </c>
      <c r="G52" s="196">
        <f t="shared" si="0"/>
        <v>0</v>
      </c>
    </row>
    <row r="53" spans="1:7" ht="13.2" x14ac:dyDescent="0.2">
      <c r="A53" s="19"/>
      <c r="B53" s="22"/>
      <c r="C53" s="23"/>
      <c r="D53" s="30"/>
      <c r="E53" s="5"/>
    </row>
    <row r="54" spans="1:7" ht="18" customHeight="1" thickBot="1" x14ac:dyDescent="0.25">
      <c r="A54" s="165" t="s">
        <v>119</v>
      </c>
      <c r="B54" s="166"/>
      <c r="C54" s="166"/>
      <c r="D54" s="47"/>
      <c r="E54" s="47"/>
      <c r="F54" s="47"/>
      <c r="G54" s="47"/>
    </row>
    <row r="55" spans="1:7" ht="13.8" thickBot="1" x14ac:dyDescent="0.25">
      <c r="A55" s="37" t="s">
        <v>5</v>
      </c>
      <c r="B55" s="163" t="s">
        <v>6</v>
      </c>
      <c r="C55" s="164"/>
      <c r="D55" s="10" t="s">
        <v>93</v>
      </c>
      <c r="E55" s="10" t="s">
        <v>85</v>
      </c>
      <c r="F55" s="10" t="s">
        <v>94</v>
      </c>
      <c r="G55" s="37" t="s">
        <v>95</v>
      </c>
    </row>
    <row r="56" spans="1:7" ht="13.5" customHeight="1" thickBot="1" x14ac:dyDescent="0.3">
      <c r="A56" s="38" t="s">
        <v>63</v>
      </c>
      <c r="B56" s="144" t="s">
        <v>64</v>
      </c>
      <c r="C56" s="145"/>
      <c r="D56" s="61">
        <v>1800</v>
      </c>
      <c r="E56" s="55">
        <f>BP!G60</f>
        <v>0</v>
      </c>
      <c r="F56" s="55">
        <f t="shared" ref="F56:F64" si="4">E56*D56</f>
        <v>0</v>
      </c>
      <c r="G56" s="55">
        <f t="shared" ref="G56:G64" si="5">IFERROR((1+$C$8)*F56,0)</f>
        <v>0</v>
      </c>
    </row>
    <row r="57" spans="1:7" ht="13.8" thickBot="1" x14ac:dyDescent="0.3">
      <c r="A57" s="38" t="s">
        <v>65</v>
      </c>
      <c r="B57" s="144" t="s">
        <v>66</v>
      </c>
      <c r="C57" s="145"/>
      <c r="D57" s="61">
        <v>1800</v>
      </c>
      <c r="E57" s="55">
        <f>BP!G61</f>
        <v>0</v>
      </c>
      <c r="F57" s="55">
        <f t="shared" si="4"/>
        <v>0</v>
      </c>
      <c r="G57" s="55">
        <f t="shared" si="5"/>
        <v>0</v>
      </c>
    </row>
    <row r="58" spans="1:7" ht="13.8" thickBot="1" x14ac:dyDescent="0.3">
      <c r="A58" s="38" t="s">
        <v>67</v>
      </c>
      <c r="B58" s="144" t="s">
        <v>99</v>
      </c>
      <c r="C58" s="145"/>
      <c r="D58" s="61">
        <v>1800</v>
      </c>
      <c r="E58" s="55">
        <f>BP!G62</f>
        <v>0</v>
      </c>
      <c r="F58" s="55">
        <f t="shared" si="4"/>
        <v>0</v>
      </c>
      <c r="G58" s="55">
        <f t="shared" si="5"/>
        <v>0</v>
      </c>
    </row>
    <row r="59" spans="1:7" ht="13.8" thickBot="1" x14ac:dyDescent="0.3">
      <c r="A59" s="38" t="s">
        <v>69</v>
      </c>
      <c r="B59" s="144" t="s">
        <v>100</v>
      </c>
      <c r="C59" s="145"/>
      <c r="D59" s="61">
        <v>1800</v>
      </c>
      <c r="E59" s="55">
        <f>BP!G63</f>
        <v>0</v>
      </c>
      <c r="F59" s="55">
        <f t="shared" si="4"/>
        <v>0</v>
      </c>
      <c r="G59" s="55">
        <f t="shared" si="5"/>
        <v>0</v>
      </c>
    </row>
    <row r="60" spans="1:7" ht="13.5" customHeight="1" thickBot="1" x14ac:dyDescent="0.3">
      <c r="A60" s="38" t="s">
        <v>71</v>
      </c>
      <c r="B60" s="144" t="s">
        <v>101</v>
      </c>
      <c r="C60" s="145"/>
      <c r="D60" s="61">
        <v>1800</v>
      </c>
      <c r="E60" s="55">
        <f>BP!G64</f>
        <v>0</v>
      </c>
      <c r="F60" s="55">
        <f t="shared" si="4"/>
        <v>0</v>
      </c>
      <c r="G60" s="55">
        <f t="shared" si="5"/>
        <v>0</v>
      </c>
    </row>
    <row r="61" spans="1:7" ht="13.5" customHeight="1" thickBot="1" x14ac:dyDescent="0.3">
      <c r="A61" s="38" t="s">
        <v>73</v>
      </c>
      <c r="B61" s="144" t="s">
        <v>102</v>
      </c>
      <c r="C61" s="145"/>
      <c r="D61" s="61">
        <v>1800</v>
      </c>
      <c r="E61" s="55">
        <f>BP!G65</f>
        <v>0</v>
      </c>
      <c r="F61" s="55">
        <f t="shared" si="4"/>
        <v>0</v>
      </c>
      <c r="G61" s="55">
        <f t="shared" si="5"/>
        <v>0</v>
      </c>
    </row>
    <row r="62" spans="1:7" ht="13.8" thickBot="1" x14ac:dyDescent="0.3">
      <c r="A62" s="38" t="s">
        <v>75</v>
      </c>
      <c r="B62" s="144" t="s">
        <v>76</v>
      </c>
      <c r="C62" s="145"/>
      <c r="D62" s="61">
        <v>1800</v>
      </c>
      <c r="E62" s="55">
        <f>BP!G66</f>
        <v>0</v>
      </c>
      <c r="F62" s="55">
        <f t="shared" si="4"/>
        <v>0</v>
      </c>
      <c r="G62" s="55">
        <f t="shared" si="5"/>
        <v>0</v>
      </c>
    </row>
    <row r="63" spans="1:7" ht="13.8" thickBot="1" x14ac:dyDescent="0.3">
      <c r="A63" s="38" t="s">
        <v>77</v>
      </c>
      <c r="B63" s="144" t="s">
        <v>78</v>
      </c>
      <c r="C63" s="145"/>
      <c r="D63" s="61">
        <v>1800</v>
      </c>
      <c r="E63" s="55">
        <f>BP!G67</f>
        <v>0</v>
      </c>
      <c r="F63" s="55">
        <f t="shared" si="4"/>
        <v>0</v>
      </c>
      <c r="G63" s="55">
        <f t="shared" si="5"/>
        <v>0</v>
      </c>
    </row>
    <row r="64" spans="1:7" ht="13.8" thickBot="1" x14ac:dyDescent="0.3">
      <c r="A64" s="38" t="s">
        <v>79</v>
      </c>
      <c r="B64" s="144" t="s">
        <v>80</v>
      </c>
      <c r="C64" s="145"/>
      <c r="D64" s="65">
        <v>1800</v>
      </c>
      <c r="E64" s="198">
        <f>BP!G68</f>
        <v>0</v>
      </c>
      <c r="F64" s="198">
        <f t="shared" si="4"/>
        <v>0</v>
      </c>
      <c r="G64" s="199">
        <f t="shared" si="5"/>
        <v>0</v>
      </c>
    </row>
    <row r="65" spans="1:9" ht="13.2" x14ac:dyDescent="0.2">
      <c r="A65" s="4"/>
      <c r="B65" s="16"/>
      <c r="C65" s="16"/>
      <c r="D65" s="33"/>
      <c r="E65" s="5"/>
      <c r="F65" s="5"/>
      <c r="G65" s="34"/>
    </row>
    <row r="66" spans="1:9" ht="18.600000000000001" thickBot="1" x14ac:dyDescent="0.25">
      <c r="A66" s="165" t="s">
        <v>120</v>
      </c>
      <c r="B66" s="165"/>
      <c r="C66" s="165"/>
      <c r="D66" s="51"/>
      <c r="E66" s="51"/>
      <c r="F66" s="51"/>
      <c r="G66" s="51"/>
      <c r="H66" s="48"/>
      <c r="I66" s="48"/>
    </row>
    <row r="67" spans="1:9" ht="13.8" thickBot="1" x14ac:dyDescent="0.3">
      <c r="A67" s="68" t="s">
        <v>5</v>
      </c>
      <c r="B67" s="148" t="s">
        <v>6</v>
      </c>
      <c r="C67" s="149"/>
      <c r="D67" s="41" t="s">
        <v>112</v>
      </c>
      <c r="E67" s="39" t="s">
        <v>113</v>
      </c>
      <c r="F67" s="53" t="s">
        <v>94</v>
      </c>
      <c r="G67" s="54" t="s">
        <v>114</v>
      </c>
    </row>
    <row r="68" spans="1:9" ht="13.2" customHeight="1" x14ac:dyDescent="0.25">
      <c r="A68" s="177" t="s">
        <v>86</v>
      </c>
      <c r="B68" s="157" t="s">
        <v>115</v>
      </c>
      <c r="C68" s="158"/>
      <c r="D68" s="69">
        <v>20</v>
      </c>
      <c r="E68" s="55">
        <f>BP!G76</f>
        <v>0</v>
      </c>
      <c r="F68" s="55">
        <f>D68*E68</f>
        <v>0</v>
      </c>
      <c r="G68" s="56">
        <f>IFERROR(1.085*F68,0)</f>
        <v>0</v>
      </c>
    </row>
    <row r="69" spans="1:9" ht="13.2" x14ac:dyDescent="0.25">
      <c r="A69" s="178"/>
      <c r="B69" s="155" t="s">
        <v>121</v>
      </c>
      <c r="C69" s="156"/>
      <c r="D69" s="70">
        <v>20</v>
      </c>
      <c r="E69" s="42">
        <f>BP!G77</f>
        <v>0</v>
      </c>
      <c r="F69" s="42">
        <f t="shared" ref="F69:F71" si="6">D69*E69</f>
        <v>0</v>
      </c>
      <c r="G69" s="57">
        <f t="shared" ref="G69:G71" si="7">IFERROR(1.085*F69,0)</f>
        <v>0</v>
      </c>
    </row>
    <row r="70" spans="1:9" ht="13.2" x14ac:dyDescent="0.25">
      <c r="A70" s="178"/>
      <c r="B70" s="155" t="s">
        <v>116</v>
      </c>
      <c r="C70" s="156"/>
      <c r="D70" s="182">
        <v>10</v>
      </c>
      <c r="E70" s="42">
        <f>BP!G78</f>
        <v>0</v>
      </c>
      <c r="F70" s="183">
        <f t="shared" si="6"/>
        <v>0</v>
      </c>
      <c r="G70" s="57">
        <f t="shared" si="7"/>
        <v>0</v>
      </c>
    </row>
    <row r="71" spans="1:9" ht="13.8" thickBot="1" x14ac:dyDescent="0.3">
      <c r="A71" s="179"/>
      <c r="B71" s="180" t="s">
        <v>127</v>
      </c>
      <c r="C71" s="181"/>
      <c r="D71" s="176">
        <v>1</v>
      </c>
      <c r="E71" s="183">
        <f>BP!G79</f>
        <v>0</v>
      </c>
      <c r="F71" s="183">
        <f t="shared" si="6"/>
        <v>0</v>
      </c>
      <c r="G71" s="184">
        <f t="shared" si="7"/>
        <v>0</v>
      </c>
    </row>
    <row r="72" spans="1:9" ht="15.6" customHeight="1" thickBot="1" x14ac:dyDescent="0.25">
      <c r="A72" s="67" t="s">
        <v>90</v>
      </c>
      <c r="B72" s="153" t="s">
        <v>117</v>
      </c>
      <c r="C72" s="154"/>
      <c r="D72" s="61">
        <v>10</v>
      </c>
      <c r="E72" s="58">
        <f>BP!G84</f>
        <v>0</v>
      </c>
      <c r="F72" s="58">
        <f>D72*E72</f>
        <v>0</v>
      </c>
      <c r="G72" s="59">
        <f>IFERROR((1+$C$8)*F72,0)</f>
        <v>0</v>
      </c>
    </row>
    <row r="73" spans="1:9" ht="15.6" customHeight="1" x14ac:dyDescent="0.2">
      <c r="A73" s="43"/>
      <c r="B73" s="44"/>
      <c r="C73" s="44"/>
      <c r="D73" s="62"/>
      <c r="E73" s="63"/>
      <c r="F73" s="63"/>
      <c r="G73" s="64"/>
    </row>
    <row r="74" spans="1:9" ht="15.6" customHeight="1" thickBot="1" x14ac:dyDescent="0.25">
      <c r="A74" s="159" t="s">
        <v>128</v>
      </c>
      <c r="B74" s="159"/>
      <c r="C74" s="159"/>
      <c r="D74" s="159"/>
      <c r="E74" s="159"/>
      <c r="F74" s="159"/>
      <c r="G74" s="159"/>
    </row>
    <row r="75" spans="1:9" ht="15.6" customHeight="1" thickBot="1" x14ac:dyDescent="0.3">
      <c r="A75" s="68" t="s">
        <v>5</v>
      </c>
      <c r="B75" s="148" t="s">
        <v>6</v>
      </c>
      <c r="C75" s="149"/>
      <c r="D75" s="41" t="s">
        <v>112</v>
      </c>
      <c r="E75" s="39" t="s">
        <v>113</v>
      </c>
      <c r="F75" s="53" t="s">
        <v>94</v>
      </c>
      <c r="G75" s="54" t="s">
        <v>114</v>
      </c>
    </row>
    <row r="76" spans="1:9" ht="15.6" customHeight="1" thickBot="1" x14ac:dyDescent="0.25">
      <c r="A76" s="67" t="s">
        <v>106</v>
      </c>
      <c r="B76" s="153" t="s">
        <v>122</v>
      </c>
      <c r="C76" s="154"/>
      <c r="D76" s="65">
        <v>1800</v>
      </c>
      <c r="E76" s="58">
        <f>BP!G90</f>
        <v>0</v>
      </c>
      <c r="F76" s="58">
        <f>D76*E76</f>
        <v>0</v>
      </c>
      <c r="G76" s="66">
        <f>IFERROR((1+$C$8)*F76,0)</f>
        <v>0</v>
      </c>
    </row>
    <row r="77" spans="1:9" ht="13.8" thickBot="1" x14ac:dyDescent="0.25">
      <c r="A77" s="43"/>
      <c r="B77" s="44"/>
      <c r="C77" s="44"/>
      <c r="D77" s="44"/>
      <c r="E77" s="44"/>
      <c r="F77" s="45"/>
      <c r="G77" s="46"/>
      <c r="H77" s="46"/>
      <c r="I77" s="49"/>
    </row>
    <row r="78" spans="1:9" ht="28.2" customHeight="1" thickBot="1" x14ac:dyDescent="0.25">
      <c r="A78" s="150" t="s">
        <v>123</v>
      </c>
      <c r="B78" s="151"/>
      <c r="C78" s="151"/>
      <c r="D78" s="151"/>
      <c r="E78" s="151"/>
      <c r="F78" s="152"/>
      <c r="G78" s="197">
        <f>SUM(G12:G76)</f>
        <v>0</v>
      </c>
      <c r="H78" s="50"/>
      <c r="I78" s="50"/>
    </row>
    <row r="81" spans="1:7" ht="13.2" x14ac:dyDescent="0.2">
      <c r="A81" s="4"/>
      <c r="B81" s="16"/>
      <c r="C81" s="16"/>
      <c r="D81" s="30"/>
      <c r="E81" s="5"/>
      <c r="F81" s="5"/>
      <c r="G81" s="5"/>
    </row>
  </sheetData>
  <mergeCells count="115">
    <mergeCell ref="B46:C46"/>
    <mergeCell ref="A44:A46"/>
    <mergeCell ref="B44:C44"/>
    <mergeCell ref="B51:C51"/>
    <mergeCell ref="B55:C55"/>
    <mergeCell ref="B56:C56"/>
    <mergeCell ref="A54:C54"/>
    <mergeCell ref="A10:C10"/>
    <mergeCell ref="A66:C66"/>
    <mergeCell ref="B62:C62"/>
    <mergeCell ref="B63:C63"/>
    <mergeCell ref="B64:C64"/>
    <mergeCell ref="B58:C58"/>
    <mergeCell ref="B59:C59"/>
    <mergeCell ref="B61:C61"/>
    <mergeCell ref="B48:C48"/>
    <mergeCell ref="B50:C50"/>
    <mergeCell ref="A12:A19"/>
    <mergeCell ref="B11:C11"/>
    <mergeCell ref="B12:C12"/>
    <mergeCell ref="B67:C67"/>
    <mergeCell ref="A78:F78"/>
    <mergeCell ref="B72:C72"/>
    <mergeCell ref="B70:C70"/>
    <mergeCell ref="B69:C69"/>
    <mergeCell ref="B68:C68"/>
    <mergeCell ref="A74:G74"/>
    <mergeCell ref="B75:C75"/>
    <mergeCell ref="B76:C76"/>
    <mergeCell ref="B71:C71"/>
    <mergeCell ref="A68:A71"/>
    <mergeCell ref="G44:G46"/>
    <mergeCell ref="B45:C45"/>
    <mergeCell ref="B57:C57"/>
    <mergeCell ref="B60:C60"/>
    <mergeCell ref="B49:C49"/>
    <mergeCell ref="B52:C52"/>
    <mergeCell ref="G40:G41"/>
    <mergeCell ref="B41:C41"/>
    <mergeCell ref="A42:A43"/>
    <mergeCell ref="B42:C42"/>
    <mergeCell ref="D42:D43"/>
    <mergeCell ref="E42:E43"/>
    <mergeCell ref="F42:F43"/>
    <mergeCell ref="G42:G43"/>
    <mergeCell ref="B43:C43"/>
    <mergeCell ref="A40:A41"/>
    <mergeCell ref="B40:C40"/>
    <mergeCell ref="D40:D41"/>
    <mergeCell ref="E40:E41"/>
    <mergeCell ref="F40:F41"/>
    <mergeCell ref="D44:D46"/>
    <mergeCell ref="E44:E46"/>
    <mergeCell ref="F44:F46"/>
    <mergeCell ref="B47:C47"/>
    <mergeCell ref="G34:G36"/>
    <mergeCell ref="B35:C35"/>
    <mergeCell ref="B36:C36"/>
    <mergeCell ref="A37:A39"/>
    <mergeCell ref="B37:C37"/>
    <mergeCell ref="D37:D39"/>
    <mergeCell ref="E37:E39"/>
    <mergeCell ref="F37:F39"/>
    <mergeCell ref="G37:G39"/>
    <mergeCell ref="B38:C38"/>
    <mergeCell ref="B39:C39"/>
    <mergeCell ref="A34:A36"/>
    <mergeCell ref="B34:C34"/>
    <mergeCell ref="D34:D36"/>
    <mergeCell ref="E34:E36"/>
    <mergeCell ref="F34:F36"/>
    <mergeCell ref="G27:G33"/>
    <mergeCell ref="B28:C28"/>
    <mergeCell ref="B29:C29"/>
    <mergeCell ref="B30:C30"/>
    <mergeCell ref="B31:C31"/>
    <mergeCell ref="B32:C32"/>
    <mergeCell ref="B33:C33"/>
    <mergeCell ref="A27:A33"/>
    <mergeCell ref="B27:C27"/>
    <mergeCell ref="D27:D33"/>
    <mergeCell ref="E27:E33"/>
    <mergeCell ref="F27:F33"/>
    <mergeCell ref="G20:G26"/>
    <mergeCell ref="B21:C21"/>
    <mergeCell ref="B22:C22"/>
    <mergeCell ref="B23:C23"/>
    <mergeCell ref="B24:C24"/>
    <mergeCell ref="B25:C25"/>
    <mergeCell ref="B26:C26"/>
    <mergeCell ref="A20:A26"/>
    <mergeCell ref="B20:C20"/>
    <mergeCell ref="D20:D26"/>
    <mergeCell ref="E20:E26"/>
    <mergeCell ref="F20:F26"/>
    <mergeCell ref="A7:B7"/>
    <mergeCell ref="A8:B8"/>
    <mergeCell ref="A1:G1"/>
    <mergeCell ref="A3:F3"/>
    <mergeCell ref="A6:B6"/>
    <mergeCell ref="A4:G4"/>
    <mergeCell ref="C6:D6"/>
    <mergeCell ref="C7:D7"/>
    <mergeCell ref="C8:D8"/>
    <mergeCell ref="D12:D19"/>
    <mergeCell ref="E12:E19"/>
    <mergeCell ref="F12:F19"/>
    <mergeCell ref="G12:G19"/>
    <mergeCell ref="B13:C13"/>
    <mergeCell ref="B14:C14"/>
    <mergeCell ref="B15:C15"/>
    <mergeCell ref="B16:C16"/>
    <mergeCell ref="B17:C17"/>
    <mergeCell ref="B18:C18"/>
    <mergeCell ref="B19:C19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  <SharedWithUsers xmlns="44374e25-8554-4e73-8f39-2c51f9aef734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6" ma:contentTypeDescription="Crée un document." ma:contentTypeScope="" ma:versionID="e39288774fa1aa52f6918cd7823aa1fd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256e786ad5488cbeff779091c05f797c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D3D1C9-341D-4C06-A6D3-214EF6B4A29A}">
  <ds:schemaRefs>
    <ds:schemaRef ds:uri="http://schemas.microsoft.com/office/2006/metadata/properties"/>
    <ds:schemaRef ds:uri="http://schemas.microsoft.com/office/infopath/2007/PartnerControls"/>
    <ds:schemaRef ds:uri="08255970-6da2-4f71-bd8b-5199a3512dbf"/>
    <ds:schemaRef ds:uri="44374e25-8554-4e73-8f39-2c51f9aef734"/>
  </ds:schemaRefs>
</ds:datastoreItem>
</file>

<file path=customXml/itemProps2.xml><?xml version="1.0" encoding="utf-8"?>
<ds:datastoreItem xmlns:ds="http://schemas.openxmlformats.org/officeDocument/2006/customXml" ds:itemID="{1B226095-CE0A-4AA8-A4BD-185D40D8D7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BCD72C-1CF6-41D8-B64D-79AB83E434A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</vt:lpstr>
      <vt:lpstr>DQE</vt:lpstr>
      <vt:lpstr>BP!Zone_d_impression</vt:lpstr>
      <vt:lpstr>DQE!Zone_d_impression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VILLETTE Cedric</dc:creator>
  <cp:keywords/>
  <dc:description/>
  <cp:lastModifiedBy>VILLETTE Cedric</cp:lastModifiedBy>
  <cp:revision/>
  <cp:lastPrinted>2026-01-16T10:35:01Z</cp:lastPrinted>
  <dcterms:created xsi:type="dcterms:W3CDTF">2023-12-06T08:23:27Z</dcterms:created>
  <dcterms:modified xsi:type="dcterms:W3CDTF">2026-01-16T10:35:45Z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MediaServiceImageTags">
    <vt:lpwstr/>
  </property>
  <property fmtid="{D5CDD505-2E9C-101B-9397-08002B2CF9AE}" pid="4" name="Order">
    <vt:r8>8093800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